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1. ENE\01. LLAMADO GRAL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II'!$A$21:$L$139</definedName>
    <definedName name="_xlnm.Print_Area" localSheetId="0">'ANEXO II'!$A$1:$L$142</definedName>
  </definedNames>
  <calcPr calcId="162913"/>
</workbook>
</file>

<file path=xl/calcChain.xml><?xml version="1.0" encoding="utf-8"?>
<calcChain xmlns="http://schemas.openxmlformats.org/spreadsheetml/2006/main">
  <c r="K121" i="1" l="1"/>
  <c r="J36" i="1"/>
  <c r="K36" i="1" s="1"/>
  <c r="J139" i="1"/>
  <c r="K139" i="1" s="1"/>
  <c r="J138" i="1"/>
  <c r="K138" i="1" s="1"/>
  <c r="J136" i="1"/>
  <c r="K136" i="1" s="1"/>
  <c r="J135" i="1"/>
  <c r="K135" i="1" s="1"/>
  <c r="J134" i="1"/>
  <c r="K134" i="1" s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24" i="1"/>
  <c r="K124" i="1" s="1"/>
  <c r="J122" i="1"/>
  <c r="K122" i="1" s="1"/>
  <c r="J120" i="1"/>
  <c r="K120" i="1" s="1"/>
  <c r="J119" i="1"/>
  <c r="K119" i="1" s="1"/>
  <c r="J118" i="1"/>
  <c r="K118" i="1" s="1"/>
  <c r="J117" i="1"/>
  <c r="K117" i="1" s="1"/>
  <c r="J115" i="1"/>
  <c r="K115" i="1" s="1"/>
  <c r="J114" i="1"/>
  <c r="K114" i="1" s="1"/>
  <c r="J112" i="1"/>
  <c r="K112" i="1" s="1"/>
  <c r="J111" i="1"/>
  <c r="K111" i="1" s="1"/>
  <c r="J110" i="1"/>
  <c r="K110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59" i="1"/>
  <c r="K59" i="1" s="1"/>
  <c r="J58" i="1"/>
  <c r="K58" i="1" s="1"/>
  <c r="J57" i="1"/>
  <c r="K57" i="1" s="1"/>
  <c r="J55" i="1"/>
  <c r="K55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1" i="1"/>
  <c r="K41" i="1" s="1"/>
  <c r="J39" i="1"/>
  <c r="K39" i="1" s="1"/>
  <c r="J37" i="1"/>
  <c r="K37" i="1" s="1"/>
  <c r="J34" i="1"/>
  <c r="K34" i="1" s="1"/>
  <c r="J33" i="1"/>
  <c r="K33" i="1" s="1"/>
  <c r="J31" i="1"/>
  <c r="K31" i="1" s="1"/>
  <c r="J30" i="1"/>
  <c r="K30" i="1" s="1"/>
  <c r="J29" i="1"/>
  <c r="K29" i="1" s="1"/>
  <c r="J28" i="1"/>
  <c r="K28" i="1" s="1"/>
  <c r="J27" i="1" l="1"/>
  <c r="K27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<sst xmlns="http://schemas.openxmlformats.org/spreadsheetml/2006/main" count="655" uniqueCount="261">
  <si>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</si>
  <si>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</si>
  <si>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</si>
  <si>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</si>
  <si>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</si>
  <si>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</si>
  <si>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</si>
  <si>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</si>
  <si>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</si>
  <si>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</si>
  <si>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</si>
  <si>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</si>
  <si>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</si>
  <si>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</si>
  <si>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</si>
  <si>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</si>
  <si>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</si>
  <si>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</si>
  <si>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</si>
  <si>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</si>
  <si>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</si>
  <si>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</si>
  <si>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</si>
  <si>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</si>
  <si>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</si>
  <si>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</si>
  <si>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</si>
  <si>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</si>
  <si>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</si>
  <si>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</si>
  <si>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</si>
  <si>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</si>
  <si>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</si>
  <si>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</si>
  <si>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</si>
  <si>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</si>
  <si>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</si>
  <si>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</si>
  <si>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Aislantes</t>
  </si>
  <si>
    <t>Rollo</t>
  </si>
  <si>
    <t>Equipos</t>
  </si>
  <si>
    <t>Fijaciones</t>
  </si>
  <si>
    <t>Mt.</t>
  </si>
  <si>
    <t>Hormigón</t>
  </si>
  <si>
    <t>Insumo de protección personal</t>
  </si>
  <si>
    <t>Insumo de seguridad</t>
  </si>
  <si>
    <t>Prefabricados</t>
  </si>
  <si>
    <t>PVC</t>
  </si>
  <si>
    <t>Termofusión</t>
  </si>
  <si>
    <t>Compra General</t>
  </si>
  <si>
    <t>Aberturas Accesorios</t>
  </si>
  <si>
    <t>311.050</t>
  </si>
  <si>
    <t>Cerradura Para Puerta Exterior</t>
  </si>
  <si>
    <t>311.100</t>
  </si>
  <si>
    <t>Pestilo resbalón 3cm para pomo</t>
  </si>
  <si>
    <t>Aglomerantes</t>
  </si>
  <si>
    <t>331.032</t>
  </si>
  <si>
    <t>Sika Top Modul 5 Kg</t>
  </si>
  <si>
    <t>211.333</t>
  </si>
  <si>
    <t>Malla Geotextil Rollo 1 x 10mt</t>
  </si>
  <si>
    <t>Artefactos</t>
  </si>
  <si>
    <t>371.010</t>
  </si>
  <si>
    <t>Caja Exterior Para Modulos (2Modulos) Blanco</t>
  </si>
  <si>
    <t>241.013</t>
  </si>
  <si>
    <t>Termotanque 40 lt</t>
  </si>
  <si>
    <t>211.036</t>
  </si>
  <si>
    <t>Disco De Corte 7 1/4 De 1Mm De Espesor</t>
  </si>
  <si>
    <t>211.041</t>
  </si>
  <si>
    <t>Disco De Corte Madera 10" para sierra de mesa</t>
  </si>
  <si>
    <t>211.051</t>
  </si>
  <si>
    <t>Disco De Desbaste Metal 7 1/4" 6mm espesor</t>
  </si>
  <si>
    <t>221.409</t>
  </si>
  <si>
    <t>Lija Para Madera 220Gr</t>
  </si>
  <si>
    <t>211.090</t>
  </si>
  <si>
    <t>Manguera Nivel</t>
  </si>
  <si>
    <t>212.194</t>
  </si>
  <si>
    <t>Máscara facial transparente</t>
  </si>
  <si>
    <t>211.097</t>
  </si>
  <si>
    <t>Mecha 12Mm Para Hormigon</t>
  </si>
  <si>
    <t>211.236</t>
  </si>
  <si>
    <t>Mecha plana 1/2 madera</t>
  </si>
  <si>
    <t>211.146</t>
  </si>
  <si>
    <t>Punta Para Rotomartillo Encastre Rápido</t>
  </si>
  <si>
    <t>221.203</t>
  </si>
  <si>
    <t>Regla De Aluminio Para Albañil 3" (3M)</t>
  </si>
  <si>
    <t>212.107</t>
  </si>
  <si>
    <t>Repuesto tapa boca</t>
  </si>
  <si>
    <t>344.001</t>
  </si>
  <si>
    <t>Aro de hormigón Ø 1mt, alto 25cm. pozo negro</t>
  </si>
  <si>
    <t>212.016</t>
  </si>
  <si>
    <t>Bota (Talle 44) De Goma Caña Larga</t>
  </si>
  <si>
    <t>212.017</t>
  </si>
  <si>
    <t>Bota (Talle 45) De Goma Caña Larga</t>
  </si>
  <si>
    <t>Pintura</t>
  </si>
  <si>
    <t>361.321</t>
  </si>
  <si>
    <t>Perfil Ángulo L Aluminio Anodizado 15x32Mm 3.0Mt</t>
  </si>
  <si>
    <t>Aberturas / Accesorios</t>
  </si>
  <si>
    <t>221.188</t>
  </si>
  <si>
    <t>Zócalo Aluminio C/Goma P/Puerta 80Cm</t>
  </si>
  <si>
    <t>374.130</t>
  </si>
  <si>
    <t>Anclaje químico VE280 280ml</t>
  </si>
  <si>
    <t>211.034</t>
  </si>
  <si>
    <t>Diluyente Mineral (Aguarras) envase 1 Lt.</t>
  </si>
  <si>
    <t>341.004</t>
  </si>
  <si>
    <t>Hidrófugo 200 Litros</t>
  </si>
  <si>
    <t>374.158</t>
  </si>
  <si>
    <t>Silicona Neutra Catucho Color Blanca</t>
  </si>
  <si>
    <t>211.150</t>
  </si>
  <si>
    <t>Thinner 1lt.</t>
  </si>
  <si>
    <t>332.008</t>
  </si>
  <si>
    <t>Cemento Portland X25Kg.</t>
  </si>
  <si>
    <t>341.017</t>
  </si>
  <si>
    <t>Membrana autoadhesiva ancho 20cm x10mt</t>
  </si>
  <si>
    <t>344.037</t>
  </si>
  <si>
    <t>Mesada 1.2X0,55M C/Pileta Central Granito Entera c/perforación</t>
  </si>
  <si>
    <t>Cerámica</t>
  </si>
  <si>
    <t>371.084</t>
  </si>
  <si>
    <t>Juntacruz 2Mm x100 Un.</t>
  </si>
  <si>
    <t>Paq.</t>
  </si>
  <si>
    <t>372.004</t>
  </si>
  <si>
    <t>Alambre De Cobre Forrado Superplástico 3X1Mm2  (rollo 100mt)</t>
  </si>
  <si>
    <t>372.005</t>
  </si>
  <si>
    <t>Alambre De Cobre Forrado Superplástico 3X2Mm2  (rollo 100mt)</t>
  </si>
  <si>
    <t>374.168</t>
  </si>
  <si>
    <t>Artefacto Tortuga Ovalada 190 x 105 x 72 mm (chico)</t>
  </si>
  <si>
    <t>374.223</t>
  </si>
  <si>
    <t>Barra Distribución 63A 1Mt (2 Polos, Peine)</t>
  </si>
  <si>
    <t>372.010</t>
  </si>
  <si>
    <t>Cable Bajo Goma 2X6Mm2  (rollo 100mt)</t>
  </si>
  <si>
    <t>372.020</t>
  </si>
  <si>
    <t>Cable Multifilar Con Aislacion Pvc 1Mm2 Blanco</t>
  </si>
  <si>
    <t>372.032</t>
  </si>
  <si>
    <t>Cable Multifilar Con Aislacion Pvc 6Mm2 Blanco</t>
  </si>
  <si>
    <t>371.050</t>
  </si>
  <si>
    <t>Caja De Embutir Para Inst. Electrica P/Yeso (10X5) Estructural C/ Solapas</t>
  </si>
  <si>
    <t>371.017</t>
  </si>
  <si>
    <t>Ducto Pvc 100Mmx50Mm largo 2mt.</t>
  </si>
  <si>
    <t>371.047</t>
  </si>
  <si>
    <t>Regleta De Union 8Mm2</t>
  </si>
  <si>
    <t>321.234</t>
  </si>
  <si>
    <t>Clavo De Acero 2" 1/2  para pistola de clavos</t>
  </si>
  <si>
    <t>221.332</t>
  </si>
  <si>
    <t>Tornillo T3 Punta Mecha 6x1-3.5x38mm</t>
  </si>
  <si>
    <t>321.150</t>
  </si>
  <si>
    <t>Tuerca 1/4 Zincada</t>
  </si>
  <si>
    <t>221.013</t>
  </si>
  <si>
    <t>Cabo De Madera Para Herramienta Pala de Obra</t>
  </si>
  <si>
    <t>221.014</t>
  </si>
  <si>
    <t>Cabo De Madera Para Herramienta Pico</t>
  </si>
  <si>
    <t>374.024</t>
  </si>
  <si>
    <t>Cinta Aisladora Negra, 10Mt.</t>
  </si>
  <si>
    <t>374.025</t>
  </si>
  <si>
    <t>Cinta Aisladora Roja, 10Mt.</t>
  </si>
  <si>
    <t>211.050</t>
  </si>
  <si>
    <t>Disco De Desbaste Metal 4 1/2" 6mm espesor</t>
  </si>
  <si>
    <t>211.057</t>
  </si>
  <si>
    <t>Electrodo Aws E-6013 2,5Mm</t>
  </si>
  <si>
    <t>kg.</t>
  </si>
  <si>
    <t>314.054</t>
  </si>
  <si>
    <t>Estopa</t>
  </si>
  <si>
    <t>212.390</t>
  </si>
  <si>
    <t>Filtro Para Mascarilla De Gases</t>
  </si>
  <si>
    <t>211.064</t>
  </si>
  <si>
    <t>Juego De Mecha Copa Para Madera</t>
  </si>
  <si>
    <t>211.304</t>
  </si>
  <si>
    <t>Juego de Mechas Copa P/Ceramica</t>
  </si>
  <si>
    <t>221.303</t>
  </si>
  <si>
    <t>Juego Llave Cricket de 8 a 32mm</t>
  </si>
  <si>
    <t>211.067</t>
  </si>
  <si>
    <t>Lapiz Carpintero</t>
  </si>
  <si>
    <t>211.633</t>
  </si>
  <si>
    <t>Lija Al Agua 120</t>
  </si>
  <si>
    <t>211.651</t>
  </si>
  <si>
    <t>Lija Para Madera 120Gr</t>
  </si>
  <si>
    <t>221.385</t>
  </si>
  <si>
    <t>Lija Para Madera Grano 200 Ø125Mm C/Velcro</t>
  </si>
  <si>
    <t>231.012</t>
  </si>
  <si>
    <t>Lijadora De Banda</t>
  </si>
  <si>
    <t>211.094</t>
  </si>
  <si>
    <t>Mecha 10Mm Para Madera</t>
  </si>
  <si>
    <t>211.121</t>
  </si>
  <si>
    <t>Mecha 8Mm Para Hierro Milimetrica</t>
  </si>
  <si>
    <t>211.123</t>
  </si>
  <si>
    <t>Mecha 8Mm Para Madera</t>
  </si>
  <si>
    <t>211.133</t>
  </si>
  <si>
    <t>Mecha Concreto 10Mmx210Mm P/Martillo Rotopercutor</t>
  </si>
  <si>
    <t>211.134</t>
  </si>
  <si>
    <t>Mecha Concreto 12Mm X210Mm P/Martillo Rotopercutor</t>
  </si>
  <si>
    <t>211.227</t>
  </si>
  <si>
    <t>Mecha plana 3/8 madera</t>
  </si>
  <si>
    <t>211.142</t>
  </si>
  <si>
    <t>Mecha Plana Para Madera 3/4</t>
  </si>
  <si>
    <t>221.101</t>
  </si>
  <si>
    <t>Pala De Corte (Recta)</t>
  </si>
  <si>
    <t>211.235</t>
  </si>
  <si>
    <t>Pinza portaelectrodos p/maquina de soldar</t>
  </si>
  <si>
    <t>211.228</t>
  </si>
  <si>
    <t>Regla De Aluminio Para Albañil 2" (6M)</t>
  </si>
  <si>
    <t>231.048</t>
  </si>
  <si>
    <t>Remachadora manual tipo fuelle (Acordeón)</t>
  </si>
  <si>
    <t>221.133</t>
  </si>
  <si>
    <t>Serrucho Dentado Acero SAE10 Universal Mango Madera 60cm</t>
  </si>
  <si>
    <t>231.021</t>
  </si>
  <si>
    <t>Sierra De Mano hoja de 12"</t>
  </si>
  <si>
    <t>221.173</t>
  </si>
  <si>
    <t>Trincheta Para Yeso</t>
  </si>
  <si>
    <t>344.020</t>
  </si>
  <si>
    <t>Columna Hormigón  0.10x2.25 Mt Sin Codo</t>
  </si>
  <si>
    <t>344.047</t>
  </si>
  <si>
    <t>Tapa de Hormigón 20x20Cm Perforada</t>
  </si>
  <si>
    <t>344.046</t>
  </si>
  <si>
    <t>Tapa de Hormigón 40x40Cm Perforada</t>
  </si>
  <si>
    <t>344.038</t>
  </si>
  <si>
    <t>Tapa de Hormigón 60x60 cm</t>
  </si>
  <si>
    <t>344.015</t>
  </si>
  <si>
    <t>Tapa Para Pozo Negro 1Mt</t>
  </si>
  <si>
    <t>212.069</t>
  </si>
  <si>
    <t>Traje De Lluvia (XL)</t>
  </si>
  <si>
    <t>212.043</t>
  </si>
  <si>
    <t>Guante De Lanilla Y Palma Verde Latex Reforzada</t>
  </si>
  <si>
    <t>212.046</t>
  </si>
  <si>
    <t>Lente De Protección Transparente</t>
  </si>
  <si>
    <t>391.023</t>
  </si>
  <si>
    <t>Chapon fenólico plastificado 18Mm 1.22x2.44Mt</t>
  </si>
  <si>
    <t>391.002</t>
  </si>
  <si>
    <t>Chapon Osb 18Mm</t>
  </si>
  <si>
    <t>311.103</t>
  </si>
  <si>
    <t>Contramarco De Madera 4.5cm x 3.30Mt</t>
  </si>
  <si>
    <t>391.073</t>
  </si>
  <si>
    <t>Poste Madera 4,5Mt. 15 Ø Tratado C/CCA</t>
  </si>
  <si>
    <t>391.011</t>
  </si>
  <si>
    <t>Puntal 3 mt</t>
  </si>
  <si>
    <t>391.016</t>
  </si>
  <si>
    <t>Tablon 0.3 X2" X3.30</t>
  </si>
  <si>
    <t>313.054</t>
  </si>
  <si>
    <t>Pintura Cielo Raso Antihongo x20Lt</t>
  </si>
  <si>
    <t>312.020</t>
  </si>
  <si>
    <t>Carton Corrugado Rollo 10Mt</t>
  </si>
  <si>
    <t>211.010</t>
  </si>
  <si>
    <t>Cinta De Papel Enmascarar 30Mm 50Mt</t>
  </si>
  <si>
    <t>210.051</t>
  </si>
  <si>
    <t>Cinta Malla Para Yeso 5Cm</t>
  </si>
  <si>
    <t>210.006</t>
  </si>
  <si>
    <t>Masilla Plastica Para Yeso 27Kg.</t>
  </si>
  <si>
    <t>341.021</t>
  </si>
  <si>
    <t>Moldura De Poliestireno 50x50Mm x 2Mt Largo</t>
  </si>
  <si>
    <t>321.280</t>
  </si>
  <si>
    <t>Perfil C Acero Galvan.120Mm Cal.14 5Mt</t>
  </si>
  <si>
    <t>347.005</t>
  </si>
  <si>
    <t>Canilla Pvc 1/2"</t>
  </si>
  <si>
    <t>347.008</t>
  </si>
  <si>
    <t>Caño Pvc 200Mm 3Mt</t>
  </si>
  <si>
    <t>347.134</t>
  </si>
  <si>
    <t>Sifon Corrugado Pvc 40Mm</t>
  </si>
  <si>
    <t>348.015</t>
  </si>
  <si>
    <t>Cupla Termofusión 20Mm</t>
  </si>
  <si>
    <t>348.017</t>
  </si>
  <si>
    <t>Cupla Termofusión 20Mm Rosca Metalica Macho</t>
  </si>
  <si>
    <t>exento</t>
  </si>
  <si>
    <t>MC-01 16/01/2024</t>
  </si>
  <si>
    <t>MP-01 16/01/2024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</si>
</sst>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2" fontId="11" fillId="0" borderId="1" xfId="0" applyNumberFormat="1" applyFont="1" applyBorder="1" applyAlignment="1" applyProtection="1">
      <alignment horizontal="right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Gral. ENERO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142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4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50</v>
      </c>
      <c r="B22" s="42"/>
      <c r="C22" s="41"/>
      <c r="D22" s="43"/>
      <c r="E22" s="42"/>
      <c r="F22" s="44"/>
      <c r="G22" s="45"/>
      <c r="H22" s="45"/>
      <c r="I22" s="75"/>
      <c r="J22" s="46"/>
      <c r="K22" s="47"/>
      <c r="L22" s="76"/>
    </row>
    <row r="23" spans="1:12" x14ac:dyDescent="0.2">
      <c r="A23" s="8">
        <v>1</v>
      </c>
      <c r="B23" s="21" t="s">
        <v>49</v>
      </c>
      <c r="C23" s="8" t="s">
        <v>96</v>
      </c>
      <c r="D23" s="21" t="s">
        <v>51</v>
      </c>
      <c r="E23" s="8" t="s">
        <v>52</v>
      </c>
      <c r="F23" s="21" t="s">
        <v>37</v>
      </c>
      <c r="G23" s="21">
        <v>10</v>
      </c>
      <c r="H23" s="21" t="s">
        <v>35</v>
      </c>
      <c r="I23" s="72"/>
      <c r="J23" s="73">
        <f>+I23*0.22</f>
        <v>0</v>
      </c>
      <c r="K23" s="73">
        <f t="shared" ref="K23" si="0">+(I23+J23)*G23</f>
        <v>0</v>
      </c>
      <c r="L23" s="49"/>
    </row>
    <row r="24" spans="1:12" x14ac:dyDescent="0.2">
      <c r="A24" s="8">
        <v>2</v>
      </c>
      <c r="B24" s="21" t="s">
        <v>49</v>
      </c>
      <c r="C24" s="8" t="s">
        <v>96</v>
      </c>
      <c r="D24" s="21" t="s">
        <v>53</v>
      </c>
      <c r="E24" s="8" t="s">
        <v>54</v>
      </c>
      <c r="F24" s="21" t="s">
        <v>37</v>
      </c>
      <c r="G24" s="21">
        <v>10</v>
      </c>
      <c r="H24" s="21" t="s">
        <v>35</v>
      </c>
      <c r="I24" s="72"/>
      <c r="J24" s="73">
        <f t="shared" ref="J24:J27" si="1">+I24*0.22</f>
        <v>0</v>
      </c>
      <c r="K24" s="73">
        <f t="shared" ref="K24:K27" si="2">+(I24+J24)*G24</f>
        <v>0</v>
      </c>
      <c r="L24" s="49"/>
    </row>
    <row r="25" spans="1:12" x14ac:dyDescent="0.2">
      <c r="A25" s="8">
        <v>3</v>
      </c>
      <c r="B25" s="21" t="s">
        <v>49</v>
      </c>
      <c r="C25" s="8" t="s">
        <v>96</v>
      </c>
      <c r="D25" s="21" t="s">
        <v>97</v>
      </c>
      <c r="E25" s="8" t="s">
        <v>98</v>
      </c>
      <c r="F25" s="21" t="s">
        <v>37</v>
      </c>
      <c r="G25" s="21">
        <v>25</v>
      </c>
      <c r="H25" s="21" t="s">
        <v>35</v>
      </c>
      <c r="I25" s="72"/>
      <c r="J25" s="73">
        <f t="shared" si="1"/>
        <v>0</v>
      </c>
      <c r="K25" s="73">
        <f t="shared" si="2"/>
        <v>0</v>
      </c>
      <c r="L25" s="49"/>
    </row>
    <row r="26" spans="1:12" s="38" customFormat="1" x14ac:dyDescent="0.2">
      <c r="A26" s="41" t="s">
        <v>36</v>
      </c>
      <c r="B26" s="42"/>
      <c r="C26" s="41"/>
      <c r="D26" s="43"/>
      <c r="E26" s="42"/>
      <c r="F26" s="44"/>
      <c r="G26" s="45"/>
      <c r="H26" s="45"/>
      <c r="I26" s="75"/>
      <c r="J26" s="46"/>
      <c r="K26" s="47"/>
      <c r="L26" s="76"/>
    </row>
    <row r="27" spans="1:12" x14ac:dyDescent="0.2">
      <c r="A27" s="8">
        <v>4</v>
      </c>
      <c r="B27" s="21" t="s">
        <v>49</v>
      </c>
      <c r="C27" s="8" t="s">
        <v>36</v>
      </c>
      <c r="D27" s="21" t="s">
        <v>99</v>
      </c>
      <c r="E27" s="8" t="s">
        <v>100</v>
      </c>
      <c r="F27" s="21" t="s">
        <v>37</v>
      </c>
      <c r="G27" s="21">
        <v>4</v>
      </c>
      <c r="H27" s="21" t="s">
        <v>35</v>
      </c>
      <c r="I27" s="72"/>
      <c r="J27" s="73">
        <f t="shared" si="1"/>
        <v>0</v>
      </c>
      <c r="K27" s="73">
        <f t="shared" si="2"/>
        <v>0</v>
      </c>
      <c r="L27" s="49"/>
    </row>
    <row r="28" spans="1:12" s="38" customFormat="1" x14ac:dyDescent="0.2">
      <c r="A28" s="8">
        <v>5</v>
      </c>
      <c r="B28" s="21" t="s">
        <v>49</v>
      </c>
      <c r="C28" s="63" t="s">
        <v>36</v>
      </c>
      <c r="D28" s="64" t="s">
        <v>101</v>
      </c>
      <c r="E28" s="63" t="s">
        <v>102</v>
      </c>
      <c r="F28" s="65" t="s">
        <v>37</v>
      </c>
      <c r="G28" s="66">
        <v>100</v>
      </c>
      <c r="H28" s="21" t="s">
        <v>35</v>
      </c>
      <c r="I28" s="72"/>
      <c r="J28" s="73">
        <f t="shared" ref="J28:J99" si="3">+I28*0.22</f>
        <v>0</v>
      </c>
      <c r="K28" s="73">
        <f t="shared" ref="K28:K99" si="4">+(I28+J28)*G28</f>
        <v>0</v>
      </c>
      <c r="L28" s="67"/>
    </row>
    <row r="29" spans="1:12" s="38" customFormat="1" x14ac:dyDescent="0.2">
      <c r="A29" s="8">
        <v>6</v>
      </c>
      <c r="B29" s="21" t="s">
        <v>49</v>
      </c>
      <c r="C29" s="68" t="s">
        <v>36</v>
      </c>
      <c r="D29" s="69" t="s">
        <v>103</v>
      </c>
      <c r="E29" s="68" t="s">
        <v>104</v>
      </c>
      <c r="F29" s="69" t="s">
        <v>37</v>
      </c>
      <c r="G29" s="69">
        <v>3</v>
      </c>
      <c r="H29" s="21" t="s">
        <v>35</v>
      </c>
      <c r="I29" s="72"/>
      <c r="J29" s="73">
        <f t="shared" si="3"/>
        <v>0</v>
      </c>
      <c r="K29" s="73">
        <f t="shared" si="4"/>
        <v>0</v>
      </c>
      <c r="L29" s="70"/>
    </row>
    <row r="30" spans="1:12" s="38" customFormat="1" x14ac:dyDescent="0.2">
      <c r="A30" s="8">
        <v>7</v>
      </c>
      <c r="B30" s="21" t="s">
        <v>49</v>
      </c>
      <c r="C30" s="68" t="s">
        <v>36</v>
      </c>
      <c r="D30" s="69" t="s">
        <v>105</v>
      </c>
      <c r="E30" s="68" t="s">
        <v>106</v>
      </c>
      <c r="F30" s="69" t="s">
        <v>37</v>
      </c>
      <c r="G30" s="69">
        <v>80</v>
      </c>
      <c r="H30" s="21" t="s">
        <v>35</v>
      </c>
      <c r="I30" s="72"/>
      <c r="J30" s="73">
        <f t="shared" si="3"/>
        <v>0</v>
      </c>
      <c r="K30" s="73">
        <f t="shared" si="4"/>
        <v>0</v>
      </c>
      <c r="L30" s="70"/>
    </row>
    <row r="31" spans="1:12" s="38" customFormat="1" x14ac:dyDescent="0.2">
      <c r="A31" s="8">
        <v>8</v>
      </c>
      <c r="B31" s="21" t="s">
        <v>49</v>
      </c>
      <c r="C31" s="63" t="s">
        <v>36</v>
      </c>
      <c r="D31" s="64" t="s">
        <v>107</v>
      </c>
      <c r="E31" s="63" t="s">
        <v>108</v>
      </c>
      <c r="F31" s="65" t="s">
        <v>37</v>
      </c>
      <c r="G31" s="66">
        <v>100</v>
      </c>
      <c r="H31" s="21" t="s">
        <v>35</v>
      </c>
      <c r="I31" s="72"/>
      <c r="J31" s="73">
        <f t="shared" si="3"/>
        <v>0</v>
      </c>
      <c r="K31" s="73">
        <f t="shared" si="4"/>
        <v>0</v>
      </c>
      <c r="L31" s="67"/>
    </row>
    <row r="32" spans="1:12" s="38" customFormat="1" x14ac:dyDescent="0.2">
      <c r="A32" s="41" t="s">
        <v>55</v>
      </c>
      <c r="B32" s="42"/>
      <c r="C32" s="41"/>
      <c r="D32" s="43"/>
      <c r="E32" s="42"/>
      <c r="F32" s="44"/>
      <c r="G32" s="45"/>
      <c r="H32" s="45"/>
      <c r="I32" s="75"/>
      <c r="J32" s="46"/>
      <c r="K32" s="47"/>
      <c r="L32" s="76"/>
    </row>
    <row r="33" spans="1:12" s="38" customFormat="1" x14ac:dyDescent="0.2">
      <c r="A33" s="8">
        <v>9</v>
      </c>
      <c r="B33" s="21" t="s">
        <v>49</v>
      </c>
      <c r="C33" s="68" t="s">
        <v>55</v>
      </c>
      <c r="D33" s="69" t="s">
        <v>109</v>
      </c>
      <c r="E33" s="68" t="s">
        <v>110</v>
      </c>
      <c r="F33" s="69" t="s">
        <v>37</v>
      </c>
      <c r="G33" s="69">
        <v>2000</v>
      </c>
      <c r="H33" s="21" t="s">
        <v>35</v>
      </c>
      <c r="I33" s="72"/>
      <c r="J33" s="73">
        <f t="shared" si="3"/>
        <v>0</v>
      </c>
      <c r="K33" s="73">
        <f t="shared" si="4"/>
        <v>0</v>
      </c>
      <c r="L33" s="70"/>
    </row>
    <row r="34" spans="1:12" s="38" customFormat="1" x14ac:dyDescent="0.2">
      <c r="A34" s="8">
        <v>10</v>
      </c>
      <c r="B34" s="21" t="s">
        <v>49</v>
      </c>
      <c r="C34" s="68" t="s">
        <v>55</v>
      </c>
      <c r="D34" s="69" t="s">
        <v>56</v>
      </c>
      <c r="E34" s="68" t="s">
        <v>57</v>
      </c>
      <c r="F34" s="69" t="s">
        <v>37</v>
      </c>
      <c r="G34" s="69">
        <v>25</v>
      </c>
      <c r="H34" s="21" t="s">
        <v>35</v>
      </c>
      <c r="I34" s="72"/>
      <c r="J34" s="73">
        <f t="shared" si="3"/>
        <v>0</v>
      </c>
      <c r="K34" s="73">
        <f t="shared" si="4"/>
        <v>0</v>
      </c>
      <c r="L34" s="70"/>
    </row>
    <row r="35" spans="1:12" s="38" customFormat="1" x14ac:dyDescent="0.2">
      <c r="A35" s="41" t="s">
        <v>38</v>
      </c>
      <c r="B35" s="42"/>
      <c r="C35" s="41"/>
      <c r="D35" s="43"/>
      <c r="E35" s="42"/>
      <c r="F35" s="44"/>
      <c r="G35" s="45"/>
      <c r="H35" s="45"/>
      <c r="I35" s="75"/>
      <c r="J35" s="46"/>
      <c r="K35" s="47"/>
      <c r="L35" s="76"/>
    </row>
    <row r="36" spans="1:12" s="38" customFormat="1" x14ac:dyDescent="0.2">
      <c r="A36" s="8">
        <v>11</v>
      </c>
      <c r="B36" s="21" t="s">
        <v>49</v>
      </c>
      <c r="C36" s="68" t="s">
        <v>38</v>
      </c>
      <c r="D36" s="69" t="s">
        <v>58</v>
      </c>
      <c r="E36" s="68" t="s">
        <v>59</v>
      </c>
      <c r="F36" s="69" t="s">
        <v>39</v>
      </c>
      <c r="G36" s="69">
        <v>5</v>
      </c>
      <c r="H36" s="21" t="s">
        <v>35</v>
      </c>
      <c r="I36" s="72"/>
      <c r="J36" s="73">
        <f t="shared" si="3"/>
        <v>0</v>
      </c>
      <c r="K36" s="73">
        <f t="shared" si="4"/>
        <v>0</v>
      </c>
      <c r="L36" s="70"/>
    </row>
    <row r="37" spans="1:12" s="38" customFormat="1" x14ac:dyDescent="0.2">
      <c r="A37" s="8">
        <v>12</v>
      </c>
      <c r="B37" s="21" t="s">
        <v>49</v>
      </c>
      <c r="C37" s="68" t="s">
        <v>38</v>
      </c>
      <c r="D37" s="69" t="s">
        <v>111</v>
      </c>
      <c r="E37" s="68" t="s">
        <v>112</v>
      </c>
      <c r="F37" s="69" t="s">
        <v>39</v>
      </c>
      <c r="G37" s="69">
        <v>30</v>
      </c>
      <c r="H37" s="21" t="s">
        <v>35</v>
      </c>
      <c r="I37" s="72"/>
      <c r="J37" s="73">
        <f t="shared" si="3"/>
        <v>0</v>
      </c>
      <c r="K37" s="73">
        <f t="shared" si="4"/>
        <v>0</v>
      </c>
      <c r="L37" s="70"/>
    </row>
    <row r="38" spans="1:12" s="38" customFormat="1" x14ac:dyDescent="0.2">
      <c r="A38" s="41" t="s">
        <v>60</v>
      </c>
      <c r="B38" s="42"/>
      <c r="C38" s="41"/>
      <c r="D38" s="43"/>
      <c r="E38" s="42"/>
      <c r="F38" s="44"/>
      <c r="G38" s="45"/>
      <c r="H38" s="45"/>
      <c r="I38" s="75"/>
      <c r="J38" s="46"/>
      <c r="K38" s="47"/>
      <c r="L38" s="76"/>
    </row>
    <row r="39" spans="1:12" s="38" customFormat="1" x14ac:dyDescent="0.2">
      <c r="A39" s="8">
        <v>13</v>
      </c>
      <c r="B39" s="21" t="s">
        <v>49</v>
      </c>
      <c r="C39" s="68" t="s">
        <v>60</v>
      </c>
      <c r="D39" s="69" t="s">
        <v>113</v>
      </c>
      <c r="E39" s="68" t="s">
        <v>114</v>
      </c>
      <c r="F39" s="69" t="s">
        <v>37</v>
      </c>
      <c r="G39" s="69">
        <v>10</v>
      </c>
      <c r="H39" s="21" t="s">
        <v>35</v>
      </c>
      <c r="I39" s="72"/>
      <c r="J39" s="73">
        <f t="shared" si="3"/>
        <v>0</v>
      </c>
      <c r="K39" s="73">
        <f t="shared" si="4"/>
        <v>0</v>
      </c>
      <c r="L39" s="70"/>
    </row>
    <row r="40" spans="1:12" s="38" customFormat="1" x14ac:dyDescent="0.2">
      <c r="A40" s="41" t="s">
        <v>115</v>
      </c>
      <c r="B40" s="42"/>
      <c r="C40" s="41"/>
      <c r="D40" s="43"/>
      <c r="E40" s="42"/>
      <c r="F40" s="44"/>
      <c r="G40" s="45"/>
      <c r="H40" s="45"/>
      <c r="I40" s="75"/>
      <c r="J40" s="46"/>
      <c r="K40" s="47"/>
      <c r="L40" s="76"/>
    </row>
    <row r="41" spans="1:12" s="38" customFormat="1" x14ac:dyDescent="0.2">
      <c r="A41" s="8">
        <v>14</v>
      </c>
      <c r="B41" s="21" t="s">
        <v>49</v>
      </c>
      <c r="C41" s="63" t="s">
        <v>115</v>
      </c>
      <c r="D41" s="64" t="s">
        <v>116</v>
      </c>
      <c r="E41" s="63" t="s">
        <v>117</v>
      </c>
      <c r="F41" s="65" t="s">
        <v>118</v>
      </c>
      <c r="G41" s="66">
        <v>50</v>
      </c>
      <c r="H41" s="21" t="s">
        <v>35</v>
      </c>
      <c r="I41" s="72"/>
      <c r="J41" s="73">
        <f t="shared" si="3"/>
        <v>0</v>
      </c>
      <c r="K41" s="73">
        <f t="shared" si="4"/>
        <v>0</v>
      </c>
      <c r="L41" s="67"/>
    </row>
    <row r="42" spans="1:12" s="38" customFormat="1" x14ac:dyDescent="0.2">
      <c r="A42" s="41" t="s">
        <v>33</v>
      </c>
      <c r="B42" s="42"/>
      <c r="C42" s="41"/>
      <c r="D42" s="43"/>
      <c r="E42" s="42"/>
      <c r="F42" s="44"/>
      <c r="G42" s="45"/>
      <c r="H42" s="45"/>
      <c r="I42" s="75"/>
      <c r="J42" s="46"/>
      <c r="K42" s="47"/>
      <c r="L42" s="76"/>
    </row>
    <row r="43" spans="1:12" s="38" customFormat="1" x14ac:dyDescent="0.2">
      <c r="A43" s="8">
        <v>15</v>
      </c>
      <c r="B43" s="21" t="s">
        <v>49</v>
      </c>
      <c r="C43" s="68" t="s">
        <v>33</v>
      </c>
      <c r="D43" s="69" t="s">
        <v>119</v>
      </c>
      <c r="E43" s="68" t="s">
        <v>120</v>
      </c>
      <c r="F43" s="69" t="s">
        <v>39</v>
      </c>
      <c r="G43" s="69">
        <v>10</v>
      </c>
      <c r="H43" s="21" t="s">
        <v>35</v>
      </c>
      <c r="I43" s="72"/>
      <c r="J43" s="73">
        <f t="shared" si="3"/>
        <v>0</v>
      </c>
      <c r="K43" s="73">
        <f t="shared" si="4"/>
        <v>0</v>
      </c>
      <c r="L43" s="70"/>
    </row>
    <row r="44" spans="1:12" s="38" customFormat="1" x14ac:dyDescent="0.2">
      <c r="A44" s="8">
        <v>16</v>
      </c>
      <c r="B44" s="21" t="s">
        <v>49</v>
      </c>
      <c r="C44" s="68" t="s">
        <v>33</v>
      </c>
      <c r="D44" s="69" t="s">
        <v>121</v>
      </c>
      <c r="E44" s="68" t="s">
        <v>122</v>
      </c>
      <c r="F44" s="69" t="s">
        <v>39</v>
      </c>
      <c r="G44" s="69">
        <v>10</v>
      </c>
      <c r="H44" s="21" t="s">
        <v>35</v>
      </c>
      <c r="I44" s="72"/>
      <c r="J44" s="73">
        <f t="shared" si="3"/>
        <v>0</v>
      </c>
      <c r="K44" s="73">
        <f t="shared" si="4"/>
        <v>0</v>
      </c>
      <c r="L44" s="70"/>
    </row>
    <row r="45" spans="1:12" s="38" customFormat="1" x14ac:dyDescent="0.2">
      <c r="A45" s="8">
        <v>17</v>
      </c>
      <c r="B45" s="21" t="s">
        <v>49</v>
      </c>
      <c r="C45" s="68" t="s">
        <v>33</v>
      </c>
      <c r="D45" s="69" t="s">
        <v>123</v>
      </c>
      <c r="E45" s="68" t="s">
        <v>124</v>
      </c>
      <c r="F45" s="69" t="s">
        <v>37</v>
      </c>
      <c r="G45" s="69">
        <v>40</v>
      </c>
      <c r="H45" s="21" t="s">
        <v>35</v>
      </c>
      <c r="I45" s="72"/>
      <c r="J45" s="73">
        <f t="shared" si="3"/>
        <v>0</v>
      </c>
      <c r="K45" s="73">
        <f t="shared" si="4"/>
        <v>0</v>
      </c>
      <c r="L45" s="70"/>
    </row>
    <row r="46" spans="1:12" s="38" customFormat="1" x14ac:dyDescent="0.2">
      <c r="A46" s="8">
        <v>18</v>
      </c>
      <c r="B46" s="21" t="s">
        <v>49</v>
      </c>
      <c r="C46" s="68" t="s">
        <v>33</v>
      </c>
      <c r="D46" s="69" t="s">
        <v>125</v>
      </c>
      <c r="E46" s="68" t="s">
        <v>126</v>
      </c>
      <c r="F46" s="69" t="s">
        <v>37</v>
      </c>
      <c r="G46" s="69">
        <v>20</v>
      </c>
      <c r="H46" s="21" t="s">
        <v>35</v>
      </c>
      <c r="I46" s="72"/>
      <c r="J46" s="73">
        <f t="shared" si="3"/>
        <v>0</v>
      </c>
      <c r="K46" s="73">
        <f t="shared" si="4"/>
        <v>0</v>
      </c>
      <c r="L46" s="70"/>
    </row>
    <row r="47" spans="1:12" s="38" customFormat="1" x14ac:dyDescent="0.2">
      <c r="A47" s="8">
        <v>19</v>
      </c>
      <c r="B47" s="21" t="s">
        <v>49</v>
      </c>
      <c r="C47" s="68" t="s">
        <v>33</v>
      </c>
      <c r="D47" s="69" t="s">
        <v>127</v>
      </c>
      <c r="E47" s="68" t="s">
        <v>128</v>
      </c>
      <c r="F47" s="69" t="s">
        <v>39</v>
      </c>
      <c r="G47" s="69">
        <v>5</v>
      </c>
      <c r="H47" s="21" t="s">
        <v>35</v>
      </c>
      <c r="I47" s="72"/>
      <c r="J47" s="73">
        <f t="shared" si="3"/>
        <v>0</v>
      </c>
      <c r="K47" s="73">
        <f t="shared" si="4"/>
        <v>0</v>
      </c>
      <c r="L47" s="70"/>
    </row>
    <row r="48" spans="1:12" s="38" customFormat="1" x14ac:dyDescent="0.2">
      <c r="A48" s="8">
        <v>20</v>
      </c>
      <c r="B48" s="21" t="s">
        <v>49</v>
      </c>
      <c r="C48" s="68" t="s">
        <v>33</v>
      </c>
      <c r="D48" s="69" t="s">
        <v>129</v>
      </c>
      <c r="E48" s="68" t="s">
        <v>130</v>
      </c>
      <c r="F48" s="69" t="s">
        <v>39</v>
      </c>
      <c r="G48" s="69">
        <v>20</v>
      </c>
      <c r="H48" s="21" t="s">
        <v>35</v>
      </c>
      <c r="I48" s="72"/>
      <c r="J48" s="73">
        <f t="shared" si="3"/>
        <v>0</v>
      </c>
      <c r="K48" s="73">
        <f t="shared" si="4"/>
        <v>0</v>
      </c>
      <c r="L48" s="70"/>
    </row>
    <row r="49" spans="1:12" s="38" customFormat="1" x14ac:dyDescent="0.2">
      <c r="A49" s="8">
        <v>21</v>
      </c>
      <c r="B49" s="21" t="s">
        <v>49</v>
      </c>
      <c r="C49" s="63" t="s">
        <v>33</v>
      </c>
      <c r="D49" s="64" t="s">
        <v>131</v>
      </c>
      <c r="E49" s="63" t="s">
        <v>132</v>
      </c>
      <c r="F49" s="65" t="s">
        <v>39</v>
      </c>
      <c r="G49" s="66">
        <v>5</v>
      </c>
      <c r="H49" s="21" t="s">
        <v>35</v>
      </c>
      <c r="I49" s="72"/>
      <c r="J49" s="73">
        <f t="shared" si="3"/>
        <v>0</v>
      </c>
      <c r="K49" s="73">
        <f t="shared" si="4"/>
        <v>0</v>
      </c>
      <c r="L49" s="67"/>
    </row>
    <row r="50" spans="1:12" s="38" customFormat="1" x14ac:dyDescent="0.2">
      <c r="A50" s="8">
        <v>22</v>
      </c>
      <c r="B50" s="21" t="s">
        <v>49</v>
      </c>
      <c r="C50" s="68" t="s">
        <v>33</v>
      </c>
      <c r="D50" s="69" t="s">
        <v>133</v>
      </c>
      <c r="E50" s="68" t="s">
        <v>134</v>
      </c>
      <c r="F50" s="69" t="s">
        <v>37</v>
      </c>
      <c r="G50" s="69">
        <v>250</v>
      </c>
      <c r="H50" s="21" t="s">
        <v>35</v>
      </c>
      <c r="I50" s="72"/>
      <c r="J50" s="73">
        <f t="shared" si="3"/>
        <v>0</v>
      </c>
      <c r="K50" s="73">
        <f t="shared" si="4"/>
        <v>0</v>
      </c>
      <c r="L50" s="70"/>
    </row>
    <row r="51" spans="1:12" s="38" customFormat="1" x14ac:dyDescent="0.2">
      <c r="A51" s="8">
        <v>23</v>
      </c>
      <c r="B51" s="21" t="s">
        <v>49</v>
      </c>
      <c r="C51" s="68" t="s">
        <v>33</v>
      </c>
      <c r="D51" s="69" t="s">
        <v>61</v>
      </c>
      <c r="E51" s="68" t="s">
        <v>62</v>
      </c>
      <c r="F51" s="69" t="s">
        <v>37</v>
      </c>
      <c r="G51" s="69">
        <v>40</v>
      </c>
      <c r="H51" s="21" t="s">
        <v>35</v>
      </c>
      <c r="I51" s="72"/>
      <c r="J51" s="73">
        <f t="shared" si="3"/>
        <v>0</v>
      </c>
      <c r="K51" s="73">
        <f t="shared" si="4"/>
        <v>0</v>
      </c>
      <c r="L51" s="70"/>
    </row>
    <row r="52" spans="1:12" s="38" customFormat="1" x14ac:dyDescent="0.2">
      <c r="A52" s="8">
        <v>24</v>
      </c>
      <c r="B52" s="21" t="s">
        <v>49</v>
      </c>
      <c r="C52" s="68" t="s">
        <v>33</v>
      </c>
      <c r="D52" s="69" t="s">
        <v>135</v>
      </c>
      <c r="E52" s="68" t="s">
        <v>136</v>
      </c>
      <c r="F52" s="69" t="s">
        <v>37</v>
      </c>
      <c r="G52" s="69">
        <v>10</v>
      </c>
      <c r="H52" s="21" t="s">
        <v>35</v>
      </c>
      <c r="I52" s="72"/>
      <c r="J52" s="73">
        <f t="shared" si="3"/>
        <v>0</v>
      </c>
      <c r="K52" s="73">
        <f t="shared" si="4"/>
        <v>0</v>
      </c>
      <c r="L52" s="70"/>
    </row>
    <row r="53" spans="1:12" s="38" customFormat="1" x14ac:dyDescent="0.2">
      <c r="A53" s="8">
        <v>25</v>
      </c>
      <c r="B53" s="21" t="s">
        <v>49</v>
      </c>
      <c r="C53" s="68" t="s">
        <v>33</v>
      </c>
      <c r="D53" s="69" t="s">
        <v>137</v>
      </c>
      <c r="E53" s="68" t="s">
        <v>138</v>
      </c>
      <c r="F53" s="69" t="s">
        <v>37</v>
      </c>
      <c r="G53" s="69">
        <v>30</v>
      </c>
      <c r="H53" s="21" t="s">
        <v>35</v>
      </c>
      <c r="I53" s="72"/>
      <c r="J53" s="73">
        <f t="shared" si="3"/>
        <v>0</v>
      </c>
      <c r="K53" s="73">
        <f t="shared" si="4"/>
        <v>0</v>
      </c>
      <c r="L53" s="70"/>
    </row>
    <row r="54" spans="1:12" s="38" customFormat="1" x14ac:dyDescent="0.2">
      <c r="A54" s="41" t="s">
        <v>40</v>
      </c>
      <c r="B54" s="42"/>
      <c r="C54" s="41"/>
      <c r="D54" s="43"/>
      <c r="E54" s="42"/>
      <c r="F54" s="44"/>
      <c r="G54" s="45"/>
      <c r="H54" s="45"/>
      <c r="I54" s="75"/>
      <c r="J54" s="46"/>
      <c r="K54" s="47"/>
      <c r="L54" s="76"/>
    </row>
    <row r="55" spans="1:12" s="38" customFormat="1" x14ac:dyDescent="0.2">
      <c r="A55" s="8">
        <v>26</v>
      </c>
      <c r="B55" s="21" t="s">
        <v>49</v>
      </c>
      <c r="C55" s="68" t="s">
        <v>40</v>
      </c>
      <c r="D55" s="69" t="s">
        <v>63</v>
      </c>
      <c r="E55" s="68" t="s">
        <v>64</v>
      </c>
      <c r="F55" s="69" t="s">
        <v>37</v>
      </c>
      <c r="G55" s="69">
        <v>3</v>
      </c>
      <c r="H55" s="21" t="s">
        <v>35</v>
      </c>
      <c r="I55" s="72"/>
      <c r="J55" s="73">
        <f t="shared" si="3"/>
        <v>0</v>
      </c>
      <c r="K55" s="73">
        <f t="shared" si="4"/>
        <v>0</v>
      </c>
      <c r="L55" s="70"/>
    </row>
    <row r="56" spans="1:12" s="38" customFormat="1" x14ac:dyDescent="0.2">
      <c r="A56" s="41" t="s">
        <v>41</v>
      </c>
      <c r="B56" s="42"/>
      <c r="C56" s="41"/>
      <c r="D56" s="43"/>
      <c r="E56" s="42"/>
      <c r="F56" s="44"/>
      <c r="G56" s="45"/>
      <c r="H56" s="45"/>
      <c r="I56" s="75"/>
      <c r="J56" s="46"/>
      <c r="K56" s="47"/>
      <c r="L56" s="76"/>
    </row>
    <row r="57" spans="1:12" s="38" customFormat="1" x14ac:dyDescent="0.2">
      <c r="A57" s="8">
        <v>27</v>
      </c>
      <c r="B57" s="21" t="s">
        <v>49</v>
      </c>
      <c r="C57" s="63" t="s">
        <v>41</v>
      </c>
      <c r="D57" s="64" t="s">
        <v>139</v>
      </c>
      <c r="E57" s="63" t="s">
        <v>140</v>
      </c>
      <c r="F57" s="65" t="s">
        <v>37</v>
      </c>
      <c r="G57" s="66">
        <v>2000</v>
      </c>
      <c r="H57" s="21" t="s">
        <v>35</v>
      </c>
      <c r="I57" s="72"/>
      <c r="J57" s="73">
        <f t="shared" si="3"/>
        <v>0</v>
      </c>
      <c r="K57" s="73">
        <f t="shared" si="4"/>
        <v>0</v>
      </c>
      <c r="L57" s="67"/>
    </row>
    <row r="58" spans="1:12" s="38" customFormat="1" x14ac:dyDescent="0.2">
      <c r="A58" s="8">
        <v>28</v>
      </c>
      <c r="B58" s="21" t="s">
        <v>49</v>
      </c>
      <c r="C58" s="68" t="s">
        <v>41</v>
      </c>
      <c r="D58" s="69" t="s">
        <v>141</v>
      </c>
      <c r="E58" s="68" t="s">
        <v>142</v>
      </c>
      <c r="F58" s="69" t="s">
        <v>37</v>
      </c>
      <c r="G58" s="69">
        <v>2000</v>
      </c>
      <c r="H58" s="21" t="s">
        <v>35</v>
      </c>
      <c r="I58" s="72"/>
      <c r="J58" s="73">
        <f t="shared" si="3"/>
        <v>0</v>
      </c>
      <c r="K58" s="73">
        <f t="shared" si="4"/>
        <v>0</v>
      </c>
      <c r="L58" s="70"/>
    </row>
    <row r="59" spans="1:12" s="38" customFormat="1" x14ac:dyDescent="0.2">
      <c r="A59" s="8">
        <v>29</v>
      </c>
      <c r="B59" s="21" t="s">
        <v>49</v>
      </c>
      <c r="C59" s="63" t="s">
        <v>41</v>
      </c>
      <c r="D59" s="64" t="s">
        <v>143</v>
      </c>
      <c r="E59" s="63" t="s">
        <v>144</v>
      </c>
      <c r="F59" s="65" t="s">
        <v>37</v>
      </c>
      <c r="G59" s="66">
        <v>200</v>
      </c>
      <c r="H59" s="21" t="s">
        <v>35</v>
      </c>
      <c r="I59" s="72"/>
      <c r="J59" s="73">
        <f t="shared" si="3"/>
        <v>0</v>
      </c>
      <c r="K59" s="73">
        <f t="shared" si="4"/>
        <v>0</v>
      </c>
      <c r="L59" s="67"/>
    </row>
    <row r="60" spans="1:12" s="38" customFormat="1" x14ac:dyDescent="0.2">
      <c r="A60" s="41" t="s">
        <v>32</v>
      </c>
      <c r="B60" s="42"/>
      <c r="C60" s="41"/>
      <c r="D60" s="43"/>
      <c r="E60" s="42"/>
      <c r="F60" s="44"/>
      <c r="G60" s="45"/>
      <c r="H60" s="45"/>
      <c r="I60" s="75"/>
      <c r="J60" s="46"/>
      <c r="K60" s="47"/>
      <c r="L60" s="76"/>
    </row>
    <row r="61" spans="1:12" s="38" customFormat="1" x14ac:dyDescent="0.2">
      <c r="A61" s="8">
        <v>30</v>
      </c>
      <c r="B61" s="21" t="s">
        <v>49</v>
      </c>
      <c r="C61" s="68" t="s">
        <v>32</v>
      </c>
      <c r="D61" s="69" t="s">
        <v>145</v>
      </c>
      <c r="E61" s="68" t="s">
        <v>146</v>
      </c>
      <c r="F61" s="69" t="s">
        <v>37</v>
      </c>
      <c r="G61" s="69">
        <v>6</v>
      </c>
      <c r="H61" s="21" t="s">
        <v>35</v>
      </c>
      <c r="I61" s="72"/>
      <c r="J61" s="73">
        <f t="shared" si="3"/>
        <v>0</v>
      </c>
      <c r="K61" s="73">
        <f t="shared" si="4"/>
        <v>0</v>
      </c>
      <c r="L61" s="70"/>
    </row>
    <row r="62" spans="1:12" s="38" customFormat="1" x14ac:dyDescent="0.2">
      <c r="A62" s="8">
        <v>31</v>
      </c>
      <c r="B62" s="21" t="s">
        <v>49</v>
      </c>
      <c r="C62" s="68" t="s">
        <v>32</v>
      </c>
      <c r="D62" s="69" t="s">
        <v>147</v>
      </c>
      <c r="E62" s="68" t="s">
        <v>148</v>
      </c>
      <c r="F62" s="69" t="s">
        <v>37</v>
      </c>
      <c r="G62" s="69">
        <v>6</v>
      </c>
      <c r="H62" s="21" t="s">
        <v>35</v>
      </c>
      <c r="I62" s="72"/>
      <c r="J62" s="73">
        <f t="shared" si="3"/>
        <v>0</v>
      </c>
      <c r="K62" s="73">
        <f t="shared" si="4"/>
        <v>0</v>
      </c>
      <c r="L62" s="70"/>
    </row>
    <row r="63" spans="1:12" s="38" customFormat="1" x14ac:dyDescent="0.2">
      <c r="A63" s="8">
        <v>32</v>
      </c>
      <c r="B63" s="21" t="s">
        <v>49</v>
      </c>
      <c r="C63" s="68" t="s">
        <v>32</v>
      </c>
      <c r="D63" s="69" t="s">
        <v>149</v>
      </c>
      <c r="E63" s="68" t="s">
        <v>150</v>
      </c>
      <c r="F63" s="69" t="s">
        <v>37</v>
      </c>
      <c r="G63" s="69">
        <v>50</v>
      </c>
      <c r="H63" s="21" t="s">
        <v>35</v>
      </c>
      <c r="I63" s="72"/>
      <c r="J63" s="73">
        <f t="shared" si="3"/>
        <v>0</v>
      </c>
      <c r="K63" s="73">
        <f t="shared" si="4"/>
        <v>0</v>
      </c>
      <c r="L63" s="70"/>
    </row>
    <row r="64" spans="1:12" s="38" customFormat="1" x14ac:dyDescent="0.2">
      <c r="A64" s="8">
        <v>33</v>
      </c>
      <c r="B64" s="21" t="s">
        <v>49</v>
      </c>
      <c r="C64" s="68" t="s">
        <v>32</v>
      </c>
      <c r="D64" s="69" t="s">
        <v>151</v>
      </c>
      <c r="E64" s="68" t="s">
        <v>152</v>
      </c>
      <c r="F64" s="69" t="s">
        <v>37</v>
      </c>
      <c r="G64" s="69">
        <v>50</v>
      </c>
      <c r="H64" s="21" t="s">
        <v>35</v>
      </c>
      <c r="I64" s="72"/>
      <c r="J64" s="73">
        <f t="shared" si="3"/>
        <v>0</v>
      </c>
      <c r="K64" s="73">
        <f t="shared" si="4"/>
        <v>0</v>
      </c>
      <c r="L64" s="70"/>
    </row>
    <row r="65" spans="1:12" s="38" customFormat="1" x14ac:dyDescent="0.2">
      <c r="A65" s="8">
        <v>34</v>
      </c>
      <c r="B65" s="21" t="s">
        <v>49</v>
      </c>
      <c r="C65" s="68" t="s">
        <v>32</v>
      </c>
      <c r="D65" s="69" t="s">
        <v>65</v>
      </c>
      <c r="E65" s="68" t="s">
        <v>66</v>
      </c>
      <c r="F65" s="69" t="s">
        <v>37</v>
      </c>
      <c r="G65" s="69">
        <v>500</v>
      </c>
      <c r="H65" s="21" t="s">
        <v>35</v>
      </c>
      <c r="I65" s="72"/>
      <c r="J65" s="73">
        <f t="shared" si="3"/>
        <v>0</v>
      </c>
      <c r="K65" s="73">
        <f t="shared" si="4"/>
        <v>0</v>
      </c>
      <c r="L65" s="70"/>
    </row>
    <row r="66" spans="1:12" s="38" customFormat="1" x14ac:dyDescent="0.2">
      <c r="A66" s="8">
        <v>35</v>
      </c>
      <c r="B66" s="21" t="s">
        <v>49</v>
      </c>
      <c r="C66" s="68" t="s">
        <v>32</v>
      </c>
      <c r="D66" s="69" t="s">
        <v>67</v>
      </c>
      <c r="E66" s="68" t="s">
        <v>68</v>
      </c>
      <c r="F66" s="69" t="s">
        <v>37</v>
      </c>
      <c r="G66" s="69">
        <v>50</v>
      </c>
      <c r="H66" s="21" t="s">
        <v>35</v>
      </c>
      <c r="I66" s="72"/>
      <c r="J66" s="73">
        <f t="shared" si="3"/>
        <v>0</v>
      </c>
      <c r="K66" s="73">
        <f t="shared" si="4"/>
        <v>0</v>
      </c>
      <c r="L66" s="70"/>
    </row>
    <row r="67" spans="1:12" s="38" customFormat="1" x14ac:dyDescent="0.2">
      <c r="A67" s="8">
        <v>36</v>
      </c>
      <c r="B67" s="21" t="s">
        <v>49</v>
      </c>
      <c r="C67" s="68" t="s">
        <v>32</v>
      </c>
      <c r="D67" s="69" t="s">
        <v>153</v>
      </c>
      <c r="E67" s="68" t="s">
        <v>154</v>
      </c>
      <c r="F67" s="69" t="s">
        <v>37</v>
      </c>
      <c r="G67" s="69">
        <v>50</v>
      </c>
      <c r="H67" s="21" t="s">
        <v>35</v>
      </c>
      <c r="I67" s="72"/>
      <c r="J67" s="73">
        <f t="shared" si="3"/>
        <v>0</v>
      </c>
      <c r="K67" s="73">
        <f t="shared" si="4"/>
        <v>0</v>
      </c>
      <c r="L67" s="70"/>
    </row>
    <row r="68" spans="1:12" s="38" customFormat="1" x14ac:dyDescent="0.2">
      <c r="A68" s="8">
        <v>37</v>
      </c>
      <c r="B68" s="21" t="s">
        <v>49</v>
      </c>
      <c r="C68" s="63" t="s">
        <v>32</v>
      </c>
      <c r="D68" s="64" t="s">
        <v>69</v>
      </c>
      <c r="E68" s="63" t="s">
        <v>70</v>
      </c>
      <c r="F68" s="65" t="s">
        <v>37</v>
      </c>
      <c r="G68" s="66">
        <v>30</v>
      </c>
      <c r="H68" s="21" t="s">
        <v>35</v>
      </c>
      <c r="I68" s="72"/>
      <c r="J68" s="73">
        <f t="shared" si="3"/>
        <v>0</v>
      </c>
      <c r="K68" s="73">
        <f t="shared" si="4"/>
        <v>0</v>
      </c>
      <c r="L68" s="67"/>
    </row>
    <row r="69" spans="1:12" s="38" customFormat="1" x14ac:dyDescent="0.2">
      <c r="A69" s="8">
        <v>38</v>
      </c>
      <c r="B69" s="21" t="s">
        <v>49</v>
      </c>
      <c r="C69" s="68" t="s">
        <v>32</v>
      </c>
      <c r="D69" s="69" t="s">
        <v>155</v>
      </c>
      <c r="E69" s="68" t="s">
        <v>156</v>
      </c>
      <c r="F69" s="69" t="s">
        <v>157</v>
      </c>
      <c r="G69" s="69">
        <v>40</v>
      </c>
      <c r="H69" s="21" t="s">
        <v>35</v>
      </c>
      <c r="I69" s="72"/>
      <c r="J69" s="73">
        <f t="shared" si="3"/>
        <v>0</v>
      </c>
      <c r="K69" s="73">
        <f t="shared" si="4"/>
        <v>0</v>
      </c>
      <c r="L69" s="70"/>
    </row>
    <row r="70" spans="1:12" s="38" customFormat="1" x14ac:dyDescent="0.2">
      <c r="A70" s="8">
        <v>39</v>
      </c>
      <c r="B70" s="21" t="s">
        <v>49</v>
      </c>
      <c r="C70" s="68" t="s">
        <v>32</v>
      </c>
      <c r="D70" s="69" t="s">
        <v>158</v>
      </c>
      <c r="E70" s="68" t="s">
        <v>159</v>
      </c>
      <c r="F70" s="69" t="s">
        <v>37</v>
      </c>
      <c r="G70" s="69">
        <v>25</v>
      </c>
      <c r="H70" s="21" t="s">
        <v>35</v>
      </c>
      <c r="I70" s="72"/>
      <c r="J70" s="73">
        <f t="shared" si="3"/>
        <v>0</v>
      </c>
      <c r="K70" s="73">
        <f t="shared" si="4"/>
        <v>0</v>
      </c>
      <c r="L70" s="70"/>
    </row>
    <row r="71" spans="1:12" s="38" customFormat="1" x14ac:dyDescent="0.2">
      <c r="A71" s="8">
        <v>40</v>
      </c>
      <c r="B71" s="21" t="s">
        <v>49</v>
      </c>
      <c r="C71" s="68" t="s">
        <v>32</v>
      </c>
      <c r="D71" s="69" t="s">
        <v>160</v>
      </c>
      <c r="E71" s="68" t="s">
        <v>161</v>
      </c>
      <c r="F71" s="69" t="s">
        <v>37</v>
      </c>
      <c r="G71" s="69">
        <v>60</v>
      </c>
      <c r="H71" s="21" t="s">
        <v>35</v>
      </c>
      <c r="I71" s="72"/>
      <c r="J71" s="73">
        <f t="shared" si="3"/>
        <v>0</v>
      </c>
      <c r="K71" s="73">
        <f t="shared" si="4"/>
        <v>0</v>
      </c>
      <c r="L71" s="70"/>
    </row>
    <row r="72" spans="1:12" s="38" customFormat="1" x14ac:dyDescent="0.2">
      <c r="A72" s="8">
        <v>41</v>
      </c>
      <c r="B72" s="21" t="s">
        <v>49</v>
      </c>
      <c r="C72" s="68" t="s">
        <v>32</v>
      </c>
      <c r="D72" s="69" t="s">
        <v>162</v>
      </c>
      <c r="E72" s="68" t="s">
        <v>163</v>
      </c>
      <c r="F72" s="69" t="s">
        <v>37</v>
      </c>
      <c r="G72" s="69">
        <v>2</v>
      </c>
      <c r="H72" s="21" t="s">
        <v>35</v>
      </c>
      <c r="I72" s="72"/>
      <c r="J72" s="73">
        <f t="shared" si="3"/>
        <v>0</v>
      </c>
      <c r="K72" s="73">
        <f t="shared" si="4"/>
        <v>0</v>
      </c>
      <c r="L72" s="70"/>
    </row>
    <row r="73" spans="1:12" s="38" customFormat="1" x14ac:dyDescent="0.2">
      <c r="A73" s="8">
        <v>42</v>
      </c>
      <c r="B73" s="21" t="s">
        <v>49</v>
      </c>
      <c r="C73" s="68" t="s">
        <v>32</v>
      </c>
      <c r="D73" s="69" t="s">
        <v>164</v>
      </c>
      <c r="E73" s="68" t="s">
        <v>165</v>
      </c>
      <c r="F73" s="69" t="s">
        <v>37</v>
      </c>
      <c r="G73" s="69">
        <v>4</v>
      </c>
      <c r="H73" s="21" t="s">
        <v>35</v>
      </c>
      <c r="I73" s="72"/>
      <c r="J73" s="73">
        <f t="shared" si="3"/>
        <v>0</v>
      </c>
      <c r="K73" s="73">
        <f t="shared" si="4"/>
        <v>0</v>
      </c>
      <c r="L73" s="70"/>
    </row>
    <row r="74" spans="1:12" s="38" customFormat="1" x14ac:dyDescent="0.2">
      <c r="A74" s="8">
        <v>43</v>
      </c>
      <c r="B74" s="21" t="s">
        <v>49</v>
      </c>
      <c r="C74" s="68" t="s">
        <v>32</v>
      </c>
      <c r="D74" s="69" t="s">
        <v>166</v>
      </c>
      <c r="E74" s="68" t="s">
        <v>167</v>
      </c>
      <c r="F74" s="69" t="s">
        <v>37</v>
      </c>
      <c r="G74" s="69">
        <v>2</v>
      </c>
      <c r="H74" s="21" t="s">
        <v>35</v>
      </c>
      <c r="I74" s="72"/>
      <c r="J74" s="73">
        <f t="shared" si="3"/>
        <v>0</v>
      </c>
      <c r="K74" s="73">
        <f t="shared" si="4"/>
        <v>0</v>
      </c>
      <c r="L74" s="70"/>
    </row>
    <row r="75" spans="1:12" s="38" customFormat="1" x14ac:dyDescent="0.2">
      <c r="A75" s="8">
        <v>44</v>
      </c>
      <c r="B75" s="21" t="s">
        <v>49</v>
      </c>
      <c r="C75" s="68" t="s">
        <v>32</v>
      </c>
      <c r="D75" s="69" t="s">
        <v>168</v>
      </c>
      <c r="E75" s="68" t="s">
        <v>169</v>
      </c>
      <c r="F75" s="69" t="s">
        <v>37</v>
      </c>
      <c r="G75" s="69">
        <v>50</v>
      </c>
      <c r="H75" s="21" t="s">
        <v>35</v>
      </c>
      <c r="I75" s="72"/>
      <c r="J75" s="73">
        <f t="shared" si="3"/>
        <v>0</v>
      </c>
      <c r="K75" s="73">
        <f t="shared" si="4"/>
        <v>0</v>
      </c>
      <c r="L75" s="70"/>
    </row>
    <row r="76" spans="1:12" s="38" customFormat="1" x14ac:dyDescent="0.2">
      <c r="A76" s="8">
        <v>45</v>
      </c>
      <c r="B76" s="21" t="s">
        <v>49</v>
      </c>
      <c r="C76" s="68" t="s">
        <v>32</v>
      </c>
      <c r="D76" s="69" t="s">
        <v>170</v>
      </c>
      <c r="E76" s="68" t="s">
        <v>171</v>
      </c>
      <c r="F76" s="69" t="s">
        <v>37</v>
      </c>
      <c r="G76" s="69">
        <v>200</v>
      </c>
      <c r="H76" s="21" t="s">
        <v>35</v>
      </c>
      <c r="I76" s="72"/>
      <c r="J76" s="73">
        <f t="shared" si="3"/>
        <v>0</v>
      </c>
      <c r="K76" s="73">
        <f t="shared" si="4"/>
        <v>0</v>
      </c>
      <c r="L76" s="70"/>
    </row>
    <row r="77" spans="1:12" s="38" customFormat="1" x14ac:dyDescent="0.2">
      <c r="A77" s="8">
        <v>46</v>
      </c>
      <c r="B77" s="21" t="s">
        <v>49</v>
      </c>
      <c r="C77" s="68" t="s">
        <v>32</v>
      </c>
      <c r="D77" s="69" t="s">
        <v>172</v>
      </c>
      <c r="E77" s="68" t="s">
        <v>173</v>
      </c>
      <c r="F77" s="69" t="s">
        <v>37</v>
      </c>
      <c r="G77" s="69">
        <v>200</v>
      </c>
      <c r="H77" s="21" t="s">
        <v>35</v>
      </c>
      <c r="I77" s="72"/>
      <c r="J77" s="73">
        <f t="shared" si="3"/>
        <v>0</v>
      </c>
      <c r="K77" s="73">
        <f t="shared" si="4"/>
        <v>0</v>
      </c>
      <c r="L77" s="70"/>
    </row>
    <row r="78" spans="1:12" s="38" customFormat="1" x14ac:dyDescent="0.2">
      <c r="A78" s="8">
        <v>47</v>
      </c>
      <c r="B78" s="21" t="s">
        <v>49</v>
      </c>
      <c r="C78" s="68" t="s">
        <v>32</v>
      </c>
      <c r="D78" s="69" t="s">
        <v>71</v>
      </c>
      <c r="E78" s="68" t="s">
        <v>72</v>
      </c>
      <c r="F78" s="69" t="s">
        <v>37</v>
      </c>
      <c r="G78" s="69">
        <v>200</v>
      </c>
      <c r="H78" s="21" t="s">
        <v>35</v>
      </c>
      <c r="I78" s="72"/>
      <c r="J78" s="73">
        <f t="shared" si="3"/>
        <v>0</v>
      </c>
      <c r="K78" s="73">
        <f t="shared" si="4"/>
        <v>0</v>
      </c>
      <c r="L78" s="70"/>
    </row>
    <row r="79" spans="1:12" s="38" customFormat="1" x14ac:dyDescent="0.2">
      <c r="A79" s="8">
        <v>48</v>
      </c>
      <c r="B79" s="21" t="s">
        <v>49</v>
      </c>
      <c r="C79" s="68" t="s">
        <v>32</v>
      </c>
      <c r="D79" s="69" t="s">
        <v>174</v>
      </c>
      <c r="E79" s="68" t="s">
        <v>175</v>
      </c>
      <c r="F79" s="69" t="s">
        <v>37</v>
      </c>
      <c r="G79" s="69">
        <v>30</v>
      </c>
      <c r="H79" s="21" t="s">
        <v>35</v>
      </c>
      <c r="I79" s="72"/>
      <c r="J79" s="73">
        <f t="shared" si="3"/>
        <v>0</v>
      </c>
      <c r="K79" s="73">
        <f t="shared" si="4"/>
        <v>0</v>
      </c>
      <c r="L79" s="70"/>
    </row>
    <row r="80" spans="1:12" s="38" customFormat="1" x14ac:dyDescent="0.2">
      <c r="A80" s="8">
        <v>49</v>
      </c>
      <c r="B80" s="21" t="s">
        <v>49</v>
      </c>
      <c r="C80" s="68" t="s">
        <v>32</v>
      </c>
      <c r="D80" s="69" t="s">
        <v>176</v>
      </c>
      <c r="E80" s="68" t="s">
        <v>177</v>
      </c>
      <c r="F80" s="69" t="s">
        <v>37</v>
      </c>
      <c r="G80" s="69">
        <v>5</v>
      </c>
      <c r="H80" s="21" t="s">
        <v>35</v>
      </c>
      <c r="I80" s="72"/>
      <c r="J80" s="73">
        <f t="shared" si="3"/>
        <v>0</v>
      </c>
      <c r="K80" s="73">
        <f t="shared" si="4"/>
        <v>0</v>
      </c>
      <c r="L80" s="70"/>
    </row>
    <row r="81" spans="1:12" s="38" customFormat="1" x14ac:dyDescent="0.2">
      <c r="A81" s="8">
        <v>50</v>
      </c>
      <c r="B81" s="21" t="s">
        <v>49</v>
      </c>
      <c r="C81" s="68" t="s">
        <v>32</v>
      </c>
      <c r="D81" s="69" t="s">
        <v>73</v>
      </c>
      <c r="E81" s="68" t="s">
        <v>74</v>
      </c>
      <c r="F81" s="69" t="s">
        <v>42</v>
      </c>
      <c r="G81" s="69">
        <v>50</v>
      </c>
      <c r="H81" s="21" t="s">
        <v>35</v>
      </c>
      <c r="I81" s="72"/>
      <c r="J81" s="73">
        <f t="shared" si="3"/>
        <v>0</v>
      </c>
      <c r="K81" s="73">
        <f t="shared" si="4"/>
        <v>0</v>
      </c>
      <c r="L81" s="70"/>
    </row>
    <row r="82" spans="1:12" s="38" customFormat="1" x14ac:dyDescent="0.2">
      <c r="A82" s="8">
        <v>51</v>
      </c>
      <c r="B82" s="21" t="s">
        <v>49</v>
      </c>
      <c r="C82" s="68" t="s">
        <v>32</v>
      </c>
      <c r="D82" s="69" t="s">
        <v>75</v>
      </c>
      <c r="E82" s="68" t="s">
        <v>76</v>
      </c>
      <c r="F82" s="69" t="s">
        <v>37</v>
      </c>
      <c r="G82" s="69">
        <v>30</v>
      </c>
      <c r="H82" s="21" t="s">
        <v>35</v>
      </c>
      <c r="I82" s="72"/>
      <c r="J82" s="73">
        <f t="shared" si="3"/>
        <v>0</v>
      </c>
      <c r="K82" s="73">
        <f t="shared" si="4"/>
        <v>0</v>
      </c>
      <c r="L82" s="70"/>
    </row>
    <row r="83" spans="1:12" s="38" customFormat="1" x14ac:dyDescent="0.2">
      <c r="A83" s="8">
        <v>52</v>
      </c>
      <c r="B83" s="21" t="s">
        <v>49</v>
      </c>
      <c r="C83" s="68" t="s">
        <v>32</v>
      </c>
      <c r="D83" s="69" t="s">
        <v>178</v>
      </c>
      <c r="E83" s="68" t="s">
        <v>179</v>
      </c>
      <c r="F83" s="69" t="s">
        <v>37</v>
      </c>
      <c r="G83" s="69">
        <v>25</v>
      </c>
      <c r="H83" s="21" t="s">
        <v>35</v>
      </c>
      <c r="I83" s="72"/>
      <c r="J83" s="73">
        <f t="shared" si="3"/>
        <v>0</v>
      </c>
      <c r="K83" s="73">
        <f t="shared" si="4"/>
        <v>0</v>
      </c>
      <c r="L83" s="70"/>
    </row>
    <row r="84" spans="1:12" s="38" customFormat="1" x14ac:dyDescent="0.2">
      <c r="A84" s="8">
        <v>53</v>
      </c>
      <c r="B84" s="21" t="s">
        <v>49</v>
      </c>
      <c r="C84" s="68" t="s">
        <v>32</v>
      </c>
      <c r="D84" s="69" t="s">
        <v>77</v>
      </c>
      <c r="E84" s="68" t="s">
        <v>78</v>
      </c>
      <c r="F84" s="69" t="s">
        <v>37</v>
      </c>
      <c r="G84" s="69">
        <v>25</v>
      </c>
      <c r="H84" s="21" t="s">
        <v>35</v>
      </c>
      <c r="I84" s="72"/>
      <c r="J84" s="73">
        <f t="shared" si="3"/>
        <v>0</v>
      </c>
      <c r="K84" s="73">
        <f t="shared" si="4"/>
        <v>0</v>
      </c>
      <c r="L84" s="70"/>
    </row>
    <row r="85" spans="1:12" s="38" customFormat="1" x14ac:dyDescent="0.2">
      <c r="A85" s="8">
        <v>54</v>
      </c>
      <c r="B85" s="21" t="s">
        <v>49</v>
      </c>
      <c r="C85" s="68" t="s">
        <v>32</v>
      </c>
      <c r="D85" s="69" t="s">
        <v>180</v>
      </c>
      <c r="E85" s="68" t="s">
        <v>181</v>
      </c>
      <c r="F85" s="69" t="s">
        <v>37</v>
      </c>
      <c r="G85" s="69">
        <v>70</v>
      </c>
      <c r="H85" s="21" t="s">
        <v>35</v>
      </c>
      <c r="I85" s="72"/>
      <c r="J85" s="73">
        <f t="shared" si="3"/>
        <v>0</v>
      </c>
      <c r="K85" s="73">
        <f t="shared" si="4"/>
        <v>0</v>
      </c>
      <c r="L85" s="70"/>
    </row>
    <row r="86" spans="1:12" s="38" customFormat="1" x14ac:dyDescent="0.2">
      <c r="A86" s="8">
        <v>55</v>
      </c>
      <c r="B86" s="21" t="s">
        <v>49</v>
      </c>
      <c r="C86" s="68" t="s">
        <v>32</v>
      </c>
      <c r="D86" s="69" t="s">
        <v>182</v>
      </c>
      <c r="E86" s="68" t="s">
        <v>183</v>
      </c>
      <c r="F86" s="69" t="s">
        <v>37</v>
      </c>
      <c r="G86" s="69">
        <v>40</v>
      </c>
      <c r="H86" s="21" t="s">
        <v>35</v>
      </c>
      <c r="I86" s="72"/>
      <c r="J86" s="73">
        <f t="shared" si="3"/>
        <v>0</v>
      </c>
      <c r="K86" s="73">
        <f t="shared" si="4"/>
        <v>0</v>
      </c>
      <c r="L86" s="70"/>
    </row>
    <row r="87" spans="1:12" s="38" customFormat="1" x14ac:dyDescent="0.2">
      <c r="A87" s="8">
        <v>56</v>
      </c>
      <c r="B87" s="21" t="s">
        <v>49</v>
      </c>
      <c r="C87" s="68" t="s">
        <v>32</v>
      </c>
      <c r="D87" s="69" t="s">
        <v>184</v>
      </c>
      <c r="E87" s="68" t="s">
        <v>185</v>
      </c>
      <c r="F87" s="69" t="s">
        <v>37</v>
      </c>
      <c r="G87" s="69">
        <v>40</v>
      </c>
      <c r="H87" s="21" t="s">
        <v>35</v>
      </c>
      <c r="I87" s="72"/>
      <c r="J87" s="73">
        <f t="shared" si="3"/>
        <v>0</v>
      </c>
      <c r="K87" s="73">
        <f t="shared" si="4"/>
        <v>0</v>
      </c>
      <c r="L87" s="70"/>
    </row>
    <row r="88" spans="1:12" s="38" customFormat="1" x14ac:dyDescent="0.2">
      <c r="A88" s="8">
        <v>57</v>
      </c>
      <c r="B88" s="21" t="s">
        <v>49</v>
      </c>
      <c r="C88" s="68" t="s">
        <v>32</v>
      </c>
      <c r="D88" s="69" t="s">
        <v>186</v>
      </c>
      <c r="E88" s="68" t="s">
        <v>187</v>
      </c>
      <c r="F88" s="69" t="s">
        <v>37</v>
      </c>
      <c r="G88" s="69">
        <v>30</v>
      </c>
      <c r="H88" s="21" t="s">
        <v>35</v>
      </c>
      <c r="I88" s="72"/>
      <c r="J88" s="73">
        <f t="shared" si="3"/>
        <v>0</v>
      </c>
      <c r="K88" s="73">
        <f t="shared" si="4"/>
        <v>0</v>
      </c>
      <c r="L88" s="70"/>
    </row>
    <row r="89" spans="1:12" s="38" customFormat="1" x14ac:dyDescent="0.2">
      <c r="A89" s="8">
        <v>58</v>
      </c>
      <c r="B89" s="21" t="s">
        <v>49</v>
      </c>
      <c r="C89" s="68" t="s">
        <v>32</v>
      </c>
      <c r="D89" s="69" t="s">
        <v>79</v>
      </c>
      <c r="E89" s="68" t="s">
        <v>80</v>
      </c>
      <c r="F89" s="69" t="s">
        <v>37</v>
      </c>
      <c r="G89" s="69">
        <v>30</v>
      </c>
      <c r="H89" s="21" t="s">
        <v>35</v>
      </c>
      <c r="I89" s="72"/>
      <c r="J89" s="73">
        <f t="shared" si="3"/>
        <v>0</v>
      </c>
      <c r="K89" s="73">
        <f t="shared" si="4"/>
        <v>0</v>
      </c>
      <c r="L89" s="70"/>
    </row>
    <row r="90" spans="1:12" s="38" customFormat="1" x14ac:dyDescent="0.2">
      <c r="A90" s="8">
        <v>59</v>
      </c>
      <c r="B90" s="21" t="s">
        <v>49</v>
      </c>
      <c r="C90" s="68" t="s">
        <v>32</v>
      </c>
      <c r="D90" s="69" t="s">
        <v>188</v>
      </c>
      <c r="E90" s="68" t="s">
        <v>189</v>
      </c>
      <c r="F90" s="69" t="s">
        <v>37</v>
      </c>
      <c r="G90" s="69">
        <v>20</v>
      </c>
      <c r="H90" s="21" t="s">
        <v>35</v>
      </c>
      <c r="I90" s="72"/>
      <c r="J90" s="73">
        <f t="shared" si="3"/>
        <v>0</v>
      </c>
      <c r="K90" s="73">
        <f t="shared" si="4"/>
        <v>0</v>
      </c>
      <c r="L90" s="70"/>
    </row>
    <row r="91" spans="1:12" s="38" customFormat="1" x14ac:dyDescent="0.2">
      <c r="A91" s="8">
        <v>60</v>
      </c>
      <c r="B91" s="21" t="s">
        <v>49</v>
      </c>
      <c r="C91" s="68" t="s">
        <v>32</v>
      </c>
      <c r="D91" s="69" t="s">
        <v>190</v>
      </c>
      <c r="E91" s="68" t="s">
        <v>191</v>
      </c>
      <c r="F91" s="69" t="s">
        <v>37</v>
      </c>
      <c r="G91" s="69">
        <v>20</v>
      </c>
      <c r="H91" s="21" t="s">
        <v>35</v>
      </c>
      <c r="I91" s="72"/>
      <c r="J91" s="73">
        <f t="shared" si="3"/>
        <v>0</v>
      </c>
      <c r="K91" s="73">
        <f t="shared" si="4"/>
        <v>0</v>
      </c>
      <c r="L91" s="70"/>
    </row>
    <row r="92" spans="1:12" s="38" customFormat="1" x14ac:dyDescent="0.2">
      <c r="A92" s="8">
        <v>61</v>
      </c>
      <c r="B92" s="21" t="s">
        <v>49</v>
      </c>
      <c r="C92" s="68" t="s">
        <v>32</v>
      </c>
      <c r="D92" s="69" t="s">
        <v>192</v>
      </c>
      <c r="E92" s="68" t="s">
        <v>193</v>
      </c>
      <c r="F92" s="69" t="s">
        <v>37</v>
      </c>
      <c r="G92" s="69">
        <v>25</v>
      </c>
      <c r="H92" s="21" t="s">
        <v>35</v>
      </c>
      <c r="I92" s="72"/>
      <c r="J92" s="73">
        <f t="shared" si="3"/>
        <v>0</v>
      </c>
      <c r="K92" s="73">
        <f t="shared" si="4"/>
        <v>0</v>
      </c>
      <c r="L92" s="70"/>
    </row>
    <row r="93" spans="1:12" s="38" customFormat="1" x14ac:dyDescent="0.2">
      <c r="A93" s="8">
        <v>62</v>
      </c>
      <c r="B93" s="21" t="s">
        <v>49</v>
      </c>
      <c r="C93" s="68" t="s">
        <v>32</v>
      </c>
      <c r="D93" s="69" t="s">
        <v>194</v>
      </c>
      <c r="E93" s="68" t="s">
        <v>195</v>
      </c>
      <c r="F93" s="69" t="s">
        <v>37</v>
      </c>
      <c r="G93" s="69">
        <v>5</v>
      </c>
      <c r="H93" s="21" t="s">
        <v>35</v>
      </c>
      <c r="I93" s="72"/>
      <c r="J93" s="73">
        <f t="shared" si="3"/>
        <v>0</v>
      </c>
      <c r="K93" s="73">
        <f t="shared" si="4"/>
        <v>0</v>
      </c>
      <c r="L93" s="70"/>
    </row>
    <row r="94" spans="1:12" s="38" customFormat="1" x14ac:dyDescent="0.2">
      <c r="A94" s="8">
        <v>63</v>
      </c>
      <c r="B94" s="21" t="s">
        <v>49</v>
      </c>
      <c r="C94" s="68" t="s">
        <v>32</v>
      </c>
      <c r="D94" s="69" t="s">
        <v>81</v>
      </c>
      <c r="E94" s="68" t="s">
        <v>82</v>
      </c>
      <c r="F94" s="69" t="s">
        <v>37</v>
      </c>
      <c r="G94" s="69">
        <v>20</v>
      </c>
      <c r="H94" s="21" t="s">
        <v>35</v>
      </c>
      <c r="I94" s="72"/>
      <c r="J94" s="73">
        <f t="shared" si="3"/>
        <v>0</v>
      </c>
      <c r="K94" s="73">
        <f t="shared" si="4"/>
        <v>0</v>
      </c>
      <c r="L94" s="70"/>
    </row>
    <row r="95" spans="1:12" s="38" customFormat="1" x14ac:dyDescent="0.2">
      <c r="A95" s="8">
        <v>64</v>
      </c>
      <c r="B95" s="21" t="s">
        <v>49</v>
      </c>
      <c r="C95" s="63" t="s">
        <v>32</v>
      </c>
      <c r="D95" s="64" t="s">
        <v>196</v>
      </c>
      <c r="E95" s="63" t="s">
        <v>197</v>
      </c>
      <c r="F95" s="65" t="s">
        <v>37</v>
      </c>
      <c r="G95" s="66">
        <v>10</v>
      </c>
      <c r="H95" s="21" t="s">
        <v>35</v>
      </c>
      <c r="I95" s="72"/>
      <c r="J95" s="73">
        <f t="shared" si="3"/>
        <v>0</v>
      </c>
      <c r="K95" s="73">
        <f t="shared" si="4"/>
        <v>0</v>
      </c>
      <c r="L95" s="67"/>
    </row>
    <row r="96" spans="1:12" s="38" customFormat="1" x14ac:dyDescent="0.2">
      <c r="A96" s="8">
        <v>65</v>
      </c>
      <c r="B96" s="21" t="s">
        <v>49</v>
      </c>
      <c r="C96" s="68" t="s">
        <v>32</v>
      </c>
      <c r="D96" s="69" t="s">
        <v>83</v>
      </c>
      <c r="E96" s="68" t="s">
        <v>84</v>
      </c>
      <c r="F96" s="69" t="s">
        <v>37</v>
      </c>
      <c r="G96" s="69">
        <v>10</v>
      </c>
      <c r="H96" s="21" t="s">
        <v>35</v>
      </c>
      <c r="I96" s="72"/>
      <c r="J96" s="73">
        <f t="shared" si="3"/>
        <v>0</v>
      </c>
      <c r="K96" s="73">
        <f t="shared" si="4"/>
        <v>0</v>
      </c>
      <c r="L96" s="70"/>
    </row>
    <row r="97" spans="1:12" s="38" customFormat="1" x14ac:dyDescent="0.2">
      <c r="A97" s="8">
        <v>66</v>
      </c>
      <c r="B97" s="21" t="s">
        <v>49</v>
      </c>
      <c r="C97" s="68" t="s">
        <v>32</v>
      </c>
      <c r="D97" s="69" t="s">
        <v>198</v>
      </c>
      <c r="E97" s="68" t="s">
        <v>199</v>
      </c>
      <c r="F97" s="69" t="s">
        <v>37</v>
      </c>
      <c r="G97" s="69">
        <v>5</v>
      </c>
      <c r="H97" s="21" t="s">
        <v>35</v>
      </c>
      <c r="I97" s="72"/>
      <c r="J97" s="73">
        <f t="shared" si="3"/>
        <v>0</v>
      </c>
      <c r="K97" s="73">
        <f t="shared" si="4"/>
        <v>0</v>
      </c>
      <c r="L97" s="70"/>
    </row>
    <row r="98" spans="1:12" s="38" customFormat="1" x14ac:dyDescent="0.2">
      <c r="A98" s="8">
        <v>67</v>
      </c>
      <c r="B98" s="21" t="s">
        <v>49</v>
      </c>
      <c r="C98" s="68" t="s">
        <v>32</v>
      </c>
      <c r="D98" s="69" t="s">
        <v>85</v>
      </c>
      <c r="E98" s="68" t="s">
        <v>86</v>
      </c>
      <c r="F98" s="69" t="s">
        <v>37</v>
      </c>
      <c r="G98" s="69">
        <v>150</v>
      </c>
      <c r="H98" s="21" t="s">
        <v>35</v>
      </c>
      <c r="I98" s="72"/>
      <c r="J98" s="73">
        <f t="shared" si="3"/>
        <v>0</v>
      </c>
      <c r="K98" s="73">
        <f t="shared" si="4"/>
        <v>0</v>
      </c>
      <c r="L98" s="70"/>
    </row>
    <row r="99" spans="1:12" s="38" customFormat="1" x14ac:dyDescent="0.2">
      <c r="A99" s="8">
        <v>68</v>
      </c>
      <c r="B99" s="21" t="s">
        <v>49</v>
      </c>
      <c r="C99" s="63" t="s">
        <v>32</v>
      </c>
      <c r="D99" s="64" t="s">
        <v>200</v>
      </c>
      <c r="E99" s="63" t="s">
        <v>201</v>
      </c>
      <c r="F99" s="65" t="s">
        <v>37</v>
      </c>
      <c r="G99" s="66">
        <v>2</v>
      </c>
      <c r="H99" s="21" t="s">
        <v>35</v>
      </c>
      <c r="I99" s="72"/>
      <c r="J99" s="73">
        <f t="shared" si="3"/>
        <v>0</v>
      </c>
      <c r="K99" s="73">
        <f t="shared" si="4"/>
        <v>0</v>
      </c>
      <c r="L99" s="67"/>
    </row>
    <row r="100" spans="1:12" s="38" customFormat="1" x14ac:dyDescent="0.2">
      <c r="A100" s="8">
        <v>69</v>
      </c>
      <c r="B100" s="21" t="s">
        <v>49</v>
      </c>
      <c r="C100" s="68" t="s">
        <v>32</v>
      </c>
      <c r="D100" s="69" t="s">
        <v>202</v>
      </c>
      <c r="E100" s="68" t="s">
        <v>203</v>
      </c>
      <c r="F100" s="69" t="s">
        <v>37</v>
      </c>
      <c r="G100" s="69">
        <v>2</v>
      </c>
      <c r="H100" s="21" t="s">
        <v>35</v>
      </c>
      <c r="I100" s="72"/>
      <c r="J100" s="73">
        <f t="shared" ref="J100:J139" si="5">+I100*0.22</f>
        <v>0</v>
      </c>
      <c r="K100" s="73">
        <f t="shared" ref="K100:K139" si="6">+(I100+J100)*G100</f>
        <v>0</v>
      </c>
      <c r="L100" s="70"/>
    </row>
    <row r="101" spans="1:12" s="38" customFormat="1" x14ac:dyDescent="0.2">
      <c r="A101" s="8">
        <v>70</v>
      </c>
      <c r="B101" s="21" t="s">
        <v>49</v>
      </c>
      <c r="C101" s="68" t="s">
        <v>32</v>
      </c>
      <c r="D101" s="69" t="s">
        <v>204</v>
      </c>
      <c r="E101" s="68" t="s">
        <v>205</v>
      </c>
      <c r="F101" s="69" t="s">
        <v>37</v>
      </c>
      <c r="G101" s="69">
        <v>15</v>
      </c>
      <c r="H101" s="21" t="s">
        <v>35</v>
      </c>
      <c r="I101" s="72"/>
      <c r="J101" s="73">
        <f t="shared" si="5"/>
        <v>0</v>
      </c>
      <c r="K101" s="73">
        <f t="shared" si="6"/>
        <v>0</v>
      </c>
      <c r="L101" s="70"/>
    </row>
    <row r="102" spans="1:12" s="38" customFormat="1" x14ac:dyDescent="0.2">
      <c r="A102" s="41" t="s">
        <v>43</v>
      </c>
      <c r="B102" s="42"/>
      <c r="C102" s="41"/>
      <c r="D102" s="43"/>
      <c r="E102" s="42"/>
      <c r="F102" s="44"/>
      <c r="G102" s="45"/>
      <c r="H102" s="45"/>
      <c r="I102" s="75"/>
      <c r="J102" s="46"/>
      <c r="K102" s="47"/>
      <c r="L102" s="76"/>
    </row>
    <row r="103" spans="1:12" s="38" customFormat="1" x14ac:dyDescent="0.2">
      <c r="A103" s="8">
        <v>71</v>
      </c>
      <c r="B103" s="21" t="s">
        <v>49</v>
      </c>
      <c r="C103" s="68" t="s">
        <v>43</v>
      </c>
      <c r="D103" s="69" t="s">
        <v>87</v>
      </c>
      <c r="E103" s="68" t="s">
        <v>88</v>
      </c>
      <c r="F103" s="69" t="s">
        <v>37</v>
      </c>
      <c r="G103" s="69">
        <v>20</v>
      </c>
      <c r="H103" s="21" t="s">
        <v>35</v>
      </c>
      <c r="I103" s="72"/>
      <c r="J103" s="73">
        <f t="shared" si="5"/>
        <v>0</v>
      </c>
      <c r="K103" s="73">
        <f t="shared" si="6"/>
        <v>0</v>
      </c>
      <c r="L103" s="70"/>
    </row>
    <row r="104" spans="1:12" s="38" customFormat="1" x14ac:dyDescent="0.2">
      <c r="A104" s="8">
        <v>72</v>
      </c>
      <c r="B104" s="21" t="s">
        <v>49</v>
      </c>
      <c r="C104" s="68" t="s">
        <v>43</v>
      </c>
      <c r="D104" s="69" t="s">
        <v>206</v>
      </c>
      <c r="E104" s="68" t="s">
        <v>207</v>
      </c>
      <c r="F104" s="69" t="s">
        <v>37</v>
      </c>
      <c r="G104" s="69">
        <v>100</v>
      </c>
      <c r="H104" s="21" t="s">
        <v>35</v>
      </c>
      <c r="I104" s="72"/>
      <c r="J104" s="73">
        <f t="shared" si="5"/>
        <v>0</v>
      </c>
      <c r="K104" s="73">
        <f t="shared" si="6"/>
        <v>0</v>
      </c>
      <c r="L104" s="70"/>
    </row>
    <row r="105" spans="1:12" s="38" customFormat="1" x14ac:dyDescent="0.2">
      <c r="A105" s="8">
        <v>73</v>
      </c>
      <c r="B105" s="21" t="s">
        <v>49</v>
      </c>
      <c r="C105" s="68" t="s">
        <v>43</v>
      </c>
      <c r="D105" s="69" t="s">
        <v>208</v>
      </c>
      <c r="E105" s="68" t="s">
        <v>209</v>
      </c>
      <c r="F105" s="69" t="s">
        <v>37</v>
      </c>
      <c r="G105" s="69">
        <v>15</v>
      </c>
      <c r="H105" s="21" t="s">
        <v>35</v>
      </c>
      <c r="I105" s="72"/>
      <c r="J105" s="73">
        <f t="shared" si="5"/>
        <v>0</v>
      </c>
      <c r="K105" s="73">
        <f t="shared" si="6"/>
        <v>0</v>
      </c>
      <c r="L105" s="70"/>
    </row>
    <row r="106" spans="1:12" s="38" customFormat="1" x14ac:dyDescent="0.2">
      <c r="A106" s="8">
        <v>74</v>
      </c>
      <c r="B106" s="21" t="s">
        <v>49</v>
      </c>
      <c r="C106" s="68" t="s">
        <v>43</v>
      </c>
      <c r="D106" s="69" t="s">
        <v>210</v>
      </c>
      <c r="E106" s="68" t="s">
        <v>211</v>
      </c>
      <c r="F106" s="69" t="s">
        <v>37</v>
      </c>
      <c r="G106" s="69">
        <v>25</v>
      </c>
      <c r="H106" s="21" t="s">
        <v>35</v>
      </c>
      <c r="I106" s="72"/>
      <c r="J106" s="73">
        <f t="shared" si="5"/>
        <v>0</v>
      </c>
      <c r="K106" s="73">
        <f t="shared" si="6"/>
        <v>0</v>
      </c>
      <c r="L106" s="70"/>
    </row>
    <row r="107" spans="1:12" s="38" customFormat="1" x14ac:dyDescent="0.2">
      <c r="A107" s="8">
        <v>75</v>
      </c>
      <c r="B107" s="21" t="s">
        <v>49</v>
      </c>
      <c r="C107" s="68" t="s">
        <v>43</v>
      </c>
      <c r="D107" s="69" t="s">
        <v>212</v>
      </c>
      <c r="E107" s="68" t="s">
        <v>213</v>
      </c>
      <c r="F107" s="69" t="s">
        <v>37</v>
      </c>
      <c r="G107" s="69">
        <v>20</v>
      </c>
      <c r="H107" s="21" t="s">
        <v>35</v>
      </c>
      <c r="I107" s="72"/>
      <c r="J107" s="73">
        <f t="shared" si="5"/>
        <v>0</v>
      </c>
      <c r="K107" s="73">
        <f t="shared" si="6"/>
        <v>0</v>
      </c>
      <c r="L107" s="70"/>
    </row>
    <row r="108" spans="1:12" s="38" customFormat="1" x14ac:dyDescent="0.2">
      <c r="A108" s="8">
        <v>76</v>
      </c>
      <c r="B108" s="21" t="s">
        <v>49</v>
      </c>
      <c r="C108" s="68" t="s">
        <v>43</v>
      </c>
      <c r="D108" s="69" t="s">
        <v>214</v>
      </c>
      <c r="E108" s="68" t="s">
        <v>215</v>
      </c>
      <c r="F108" s="69" t="s">
        <v>37</v>
      </c>
      <c r="G108" s="69">
        <v>15</v>
      </c>
      <c r="H108" s="21" t="s">
        <v>35</v>
      </c>
      <c r="I108" s="72"/>
      <c r="J108" s="73">
        <f t="shared" si="5"/>
        <v>0</v>
      </c>
      <c r="K108" s="73">
        <f t="shared" si="6"/>
        <v>0</v>
      </c>
      <c r="L108" s="70"/>
    </row>
    <row r="109" spans="1:12" s="38" customFormat="1" x14ac:dyDescent="0.2">
      <c r="A109" s="41" t="s">
        <v>44</v>
      </c>
      <c r="B109" s="42"/>
      <c r="C109" s="41"/>
      <c r="D109" s="43"/>
      <c r="E109" s="42"/>
      <c r="F109" s="44"/>
      <c r="G109" s="45"/>
      <c r="H109" s="45"/>
      <c r="I109" s="75"/>
      <c r="J109" s="46"/>
      <c r="K109" s="47"/>
      <c r="L109" s="76"/>
    </row>
    <row r="110" spans="1:12" s="38" customFormat="1" x14ac:dyDescent="0.2">
      <c r="A110" s="8">
        <v>77</v>
      </c>
      <c r="B110" s="21" t="s">
        <v>49</v>
      </c>
      <c r="C110" s="68" t="s">
        <v>44</v>
      </c>
      <c r="D110" s="69" t="s">
        <v>89</v>
      </c>
      <c r="E110" s="68" t="s">
        <v>90</v>
      </c>
      <c r="F110" s="69" t="s">
        <v>37</v>
      </c>
      <c r="G110" s="69">
        <v>10</v>
      </c>
      <c r="H110" s="21" t="s">
        <v>35</v>
      </c>
      <c r="I110" s="72"/>
      <c r="J110" s="73">
        <f t="shared" si="5"/>
        <v>0</v>
      </c>
      <c r="K110" s="73">
        <f t="shared" si="6"/>
        <v>0</v>
      </c>
      <c r="L110" s="70"/>
    </row>
    <row r="111" spans="1:12" s="38" customFormat="1" x14ac:dyDescent="0.2">
      <c r="A111" s="8">
        <v>78</v>
      </c>
      <c r="B111" s="21" t="s">
        <v>49</v>
      </c>
      <c r="C111" s="68" t="s">
        <v>44</v>
      </c>
      <c r="D111" s="69" t="s">
        <v>91</v>
      </c>
      <c r="E111" s="68" t="s">
        <v>92</v>
      </c>
      <c r="F111" s="69" t="s">
        <v>37</v>
      </c>
      <c r="G111" s="69">
        <v>10</v>
      </c>
      <c r="H111" s="21" t="s">
        <v>35</v>
      </c>
      <c r="I111" s="72"/>
      <c r="J111" s="73">
        <f t="shared" si="5"/>
        <v>0</v>
      </c>
      <c r="K111" s="73">
        <f t="shared" si="6"/>
        <v>0</v>
      </c>
      <c r="L111" s="70"/>
    </row>
    <row r="112" spans="1:12" s="38" customFormat="1" x14ac:dyDescent="0.2">
      <c r="A112" s="8">
        <v>79</v>
      </c>
      <c r="B112" s="21" t="s">
        <v>49</v>
      </c>
      <c r="C112" s="68" t="s">
        <v>44</v>
      </c>
      <c r="D112" s="69" t="s">
        <v>216</v>
      </c>
      <c r="E112" s="68" t="s">
        <v>217</v>
      </c>
      <c r="F112" s="69" t="s">
        <v>37</v>
      </c>
      <c r="G112" s="69">
        <v>10</v>
      </c>
      <c r="H112" s="21" t="s">
        <v>35</v>
      </c>
      <c r="I112" s="72"/>
      <c r="J112" s="73">
        <f t="shared" si="5"/>
        <v>0</v>
      </c>
      <c r="K112" s="73">
        <f t="shared" si="6"/>
        <v>0</v>
      </c>
      <c r="L112" s="70"/>
    </row>
    <row r="113" spans="1:12" s="38" customFormat="1" x14ac:dyDescent="0.2">
      <c r="A113" s="41" t="s">
        <v>45</v>
      </c>
      <c r="B113" s="42"/>
      <c r="C113" s="41"/>
      <c r="D113" s="43"/>
      <c r="E113" s="42"/>
      <c r="F113" s="44"/>
      <c r="G113" s="45"/>
      <c r="H113" s="45"/>
      <c r="I113" s="75"/>
      <c r="J113" s="46"/>
      <c r="K113" s="47"/>
      <c r="L113" s="76"/>
    </row>
    <row r="114" spans="1:12" s="38" customFormat="1" x14ac:dyDescent="0.2">
      <c r="A114" s="8">
        <v>80</v>
      </c>
      <c r="B114" s="21" t="s">
        <v>49</v>
      </c>
      <c r="C114" s="68" t="s">
        <v>45</v>
      </c>
      <c r="D114" s="69" t="s">
        <v>218</v>
      </c>
      <c r="E114" s="68" t="s">
        <v>219</v>
      </c>
      <c r="F114" s="69" t="s">
        <v>37</v>
      </c>
      <c r="G114" s="69">
        <v>1200</v>
      </c>
      <c r="H114" s="21" t="s">
        <v>35</v>
      </c>
      <c r="I114" s="72"/>
      <c r="J114" s="73">
        <f t="shared" si="5"/>
        <v>0</v>
      </c>
      <c r="K114" s="73">
        <f t="shared" si="6"/>
        <v>0</v>
      </c>
      <c r="L114" s="70"/>
    </row>
    <row r="115" spans="1:12" s="38" customFormat="1" x14ac:dyDescent="0.2">
      <c r="A115" s="8">
        <v>81</v>
      </c>
      <c r="B115" s="21" t="s">
        <v>49</v>
      </c>
      <c r="C115" s="68" t="s">
        <v>45</v>
      </c>
      <c r="D115" s="69" t="s">
        <v>220</v>
      </c>
      <c r="E115" s="68" t="s">
        <v>221</v>
      </c>
      <c r="F115" s="69" t="s">
        <v>37</v>
      </c>
      <c r="G115" s="69">
        <v>60</v>
      </c>
      <c r="H115" s="21" t="s">
        <v>35</v>
      </c>
      <c r="I115" s="72"/>
      <c r="J115" s="73">
        <f t="shared" si="5"/>
        <v>0</v>
      </c>
      <c r="K115" s="73">
        <f t="shared" si="6"/>
        <v>0</v>
      </c>
      <c r="L115" s="70"/>
    </row>
    <row r="116" spans="1:12" s="38" customFormat="1" x14ac:dyDescent="0.2">
      <c r="A116" s="41" t="s">
        <v>34</v>
      </c>
      <c r="B116" s="42"/>
      <c r="C116" s="41"/>
      <c r="D116" s="43"/>
      <c r="E116" s="42"/>
      <c r="F116" s="44"/>
      <c r="G116" s="45"/>
      <c r="H116" s="45"/>
      <c r="I116" s="75"/>
      <c r="J116" s="46"/>
      <c r="K116" s="47"/>
      <c r="L116" s="76"/>
    </row>
    <row r="117" spans="1:12" s="38" customFormat="1" x14ac:dyDescent="0.2">
      <c r="A117" s="8">
        <v>82</v>
      </c>
      <c r="B117" s="21" t="s">
        <v>49</v>
      </c>
      <c r="C117" s="68" t="s">
        <v>34</v>
      </c>
      <c r="D117" s="69" t="s">
        <v>222</v>
      </c>
      <c r="E117" s="68" t="s">
        <v>223</v>
      </c>
      <c r="F117" s="69" t="s">
        <v>37</v>
      </c>
      <c r="G117" s="69">
        <v>120</v>
      </c>
      <c r="H117" s="21" t="s">
        <v>35</v>
      </c>
      <c r="I117" s="72"/>
      <c r="J117" s="73">
        <f t="shared" si="5"/>
        <v>0</v>
      </c>
      <c r="K117" s="73">
        <f t="shared" si="6"/>
        <v>0</v>
      </c>
      <c r="L117" s="70"/>
    </row>
    <row r="118" spans="1:12" s="38" customFormat="1" x14ac:dyDescent="0.2">
      <c r="A118" s="8">
        <v>83</v>
      </c>
      <c r="B118" s="21" t="s">
        <v>49</v>
      </c>
      <c r="C118" s="68" t="s">
        <v>34</v>
      </c>
      <c r="D118" s="69" t="s">
        <v>224</v>
      </c>
      <c r="E118" s="68" t="s">
        <v>225</v>
      </c>
      <c r="F118" s="69" t="s">
        <v>37</v>
      </c>
      <c r="G118" s="69">
        <v>60</v>
      </c>
      <c r="H118" s="21" t="s">
        <v>35</v>
      </c>
      <c r="I118" s="72"/>
      <c r="J118" s="73">
        <f t="shared" si="5"/>
        <v>0</v>
      </c>
      <c r="K118" s="73">
        <f t="shared" si="6"/>
        <v>0</v>
      </c>
      <c r="L118" s="70"/>
    </row>
    <row r="119" spans="1:12" s="38" customFormat="1" x14ac:dyDescent="0.2">
      <c r="A119" s="8">
        <v>84</v>
      </c>
      <c r="B119" s="21" t="s">
        <v>49</v>
      </c>
      <c r="C119" s="68" t="s">
        <v>34</v>
      </c>
      <c r="D119" s="69" t="s">
        <v>226</v>
      </c>
      <c r="E119" s="68" t="s">
        <v>227</v>
      </c>
      <c r="F119" s="69" t="s">
        <v>37</v>
      </c>
      <c r="G119" s="69">
        <v>150</v>
      </c>
      <c r="H119" s="21" t="s">
        <v>35</v>
      </c>
      <c r="I119" s="72"/>
      <c r="J119" s="73">
        <f t="shared" si="5"/>
        <v>0</v>
      </c>
      <c r="K119" s="73">
        <f t="shared" si="6"/>
        <v>0</v>
      </c>
      <c r="L119" s="70"/>
    </row>
    <row r="120" spans="1:12" s="38" customFormat="1" x14ac:dyDescent="0.2">
      <c r="A120" s="8">
        <v>85</v>
      </c>
      <c r="B120" s="21" t="s">
        <v>49</v>
      </c>
      <c r="C120" s="68" t="s">
        <v>34</v>
      </c>
      <c r="D120" s="69" t="s">
        <v>228</v>
      </c>
      <c r="E120" s="68" t="s">
        <v>229</v>
      </c>
      <c r="F120" s="69" t="s">
        <v>37</v>
      </c>
      <c r="G120" s="69">
        <v>25</v>
      </c>
      <c r="H120" s="21" t="s">
        <v>35</v>
      </c>
      <c r="I120" s="72"/>
      <c r="J120" s="73">
        <f t="shared" si="5"/>
        <v>0</v>
      </c>
      <c r="K120" s="73">
        <f t="shared" si="6"/>
        <v>0</v>
      </c>
      <c r="L120" s="70"/>
    </row>
    <row r="121" spans="1:12" s="38" customFormat="1" x14ac:dyDescent="0.2">
      <c r="A121" s="8">
        <v>86</v>
      </c>
      <c r="B121" s="21" t="s">
        <v>49</v>
      </c>
      <c r="C121" s="68" t="s">
        <v>34</v>
      </c>
      <c r="D121" s="69" t="s">
        <v>230</v>
      </c>
      <c r="E121" s="68" t="s">
        <v>231</v>
      </c>
      <c r="F121" s="69" t="s">
        <v>37</v>
      </c>
      <c r="G121" s="69">
        <v>200</v>
      </c>
      <c r="H121" s="21" t="s">
        <v>35</v>
      </c>
      <c r="I121" s="72"/>
      <c r="J121" s="71" t="s">
        <v>258</v>
      </c>
      <c r="K121" s="73">
        <f>+I121*G121</f>
        <v>0</v>
      </c>
      <c r="L121" s="70"/>
    </row>
    <row r="122" spans="1:12" s="38" customFormat="1" x14ac:dyDescent="0.2">
      <c r="A122" s="8">
        <v>87</v>
      </c>
      <c r="B122" s="21" t="s">
        <v>49</v>
      </c>
      <c r="C122" s="68" t="s">
        <v>34</v>
      </c>
      <c r="D122" s="69" t="s">
        <v>232</v>
      </c>
      <c r="E122" s="68" t="s">
        <v>233</v>
      </c>
      <c r="F122" s="69" t="s">
        <v>37</v>
      </c>
      <c r="G122" s="69">
        <v>100</v>
      </c>
      <c r="H122" s="21" t="s">
        <v>35</v>
      </c>
      <c r="I122" s="72"/>
      <c r="J122" s="73">
        <f t="shared" si="5"/>
        <v>0</v>
      </c>
      <c r="K122" s="73">
        <f t="shared" si="6"/>
        <v>0</v>
      </c>
      <c r="L122" s="70"/>
    </row>
    <row r="123" spans="1:12" s="38" customFormat="1" x14ac:dyDescent="0.2">
      <c r="A123" s="41" t="s">
        <v>93</v>
      </c>
      <c r="B123" s="42"/>
      <c r="C123" s="41"/>
      <c r="D123" s="43"/>
      <c r="E123" s="42"/>
      <c r="F123" s="44"/>
      <c r="G123" s="45"/>
      <c r="H123" s="45"/>
      <c r="I123" s="75"/>
      <c r="J123" s="46"/>
      <c r="K123" s="47"/>
      <c r="L123" s="76"/>
    </row>
    <row r="124" spans="1:12" s="38" customFormat="1" x14ac:dyDescent="0.2">
      <c r="A124" s="8">
        <v>88</v>
      </c>
      <c r="B124" s="21" t="s">
        <v>49</v>
      </c>
      <c r="C124" s="63" t="s">
        <v>93</v>
      </c>
      <c r="D124" s="64" t="s">
        <v>234</v>
      </c>
      <c r="E124" s="63" t="s">
        <v>235</v>
      </c>
      <c r="F124" s="65" t="s">
        <v>37</v>
      </c>
      <c r="G124" s="66">
        <v>60</v>
      </c>
      <c r="H124" s="21" t="s">
        <v>35</v>
      </c>
      <c r="I124" s="72"/>
      <c r="J124" s="73">
        <f t="shared" si="5"/>
        <v>0</v>
      </c>
      <c r="K124" s="73">
        <f t="shared" si="6"/>
        <v>0</v>
      </c>
      <c r="L124" s="67"/>
    </row>
    <row r="125" spans="1:12" s="38" customFormat="1" x14ac:dyDescent="0.2">
      <c r="A125" s="41" t="s">
        <v>46</v>
      </c>
      <c r="B125" s="42"/>
      <c r="C125" s="41"/>
      <c r="D125" s="43"/>
      <c r="E125" s="42"/>
      <c r="F125" s="44"/>
      <c r="G125" s="45"/>
      <c r="H125" s="45"/>
      <c r="I125" s="75"/>
      <c r="J125" s="46"/>
      <c r="K125" s="47"/>
      <c r="L125" s="76"/>
    </row>
    <row r="126" spans="1:12" s="38" customFormat="1" x14ac:dyDescent="0.2">
      <c r="A126" s="8">
        <v>89</v>
      </c>
      <c r="B126" s="21" t="s">
        <v>49</v>
      </c>
      <c r="C126" s="68" t="s">
        <v>46</v>
      </c>
      <c r="D126" s="69" t="s">
        <v>236</v>
      </c>
      <c r="E126" s="68" t="s">
        <v>237</v>
      </c>
      <c r="F126" s="69" t="s">
        <v>39</v>
      </c>
      <c r="G126" s="69">
        <v>10</v>
      </c>
      <c r="H126" s="21" t="s">
        <v>35</v>
      </c>
      <c r="I126" s="72"/>
      <c r="J126" s="73">
        <f t="shared" si="5"/>
        <v>0</v>
      </c>
      <c r="K126" s="73">
        <f t="shared" si="6"/>
        <v>0</v>
      </c>
      <c r="L126" s="70"/>
    </row>
    <row r="127" spans="1:12" s="38" customFormat="1" x14ac:dyDescent="0.2">
      <c r="A127" s="8">
        <v>90</v>
      </c>
      <c r="B127" s="21" t="s">
        <v>49</v>
      </c>
      <c r="C127" s="68" t="s">
        <v>46</v>
      </c>
      <c r="D127" s="69" t="s">
        <v>238</v>
      </c>
      <c r="E127" s="68" t="s">
        <v>239</v>
      </c>
      <c r="F127" s="69" t="s">
        <v>37</v>
      </c>
      <c r="G127" s="69">
        <v>50</v>
      </c>
      <c r="H127" s="21" t="s">
        <v>35</v>
      </c>
      <c r="I127" s="72"/>
      <c r="J127" s="73">
        <f t="shared" si="5"/>
        <v>0</v>
      </c>
      <c r="K127" s="73">
        <f t="shared" si="6"/>
        <v>0</v>
      </c>
      <c r="L127" s="70"/>
    </row>
    <row r="128" spans="1:12" s="38" customFormat="1" x14ac:dyDescent="0.2">
      <c r="A128" s="8">
        <v>91</v>
      </c>
      <c r="B128" s="21" t="s">
        <v>49</v>
      </c>
      <c r="C128" s="68" t="s">
        <v>46</v>
      </c>
      <c r="D128" s="69" t="s">
        <v>240</v>
      </c>
      <c r="E128" s="68" t="s">
        <v>241</v>
      </c>
      <c r="F128" s="69" t="s">
        <v>39</v>
      </c>
      <c r="G128" s="69">
        <v>50</v>
      </c>
      <c r="H128" s="21" t="s">
        <v>35</v>
      </c>
      <c r="I128" s="72"/>
      <c r="J128" s="73">
        <f t="shared" si="5"/>
        <v>0</v>
      </c>
      <c r="K128" s="73">
        <f t="shared" si="6"/>
        <v>0</v>
      </c>
      <c r="L128" s="70"/>
    </row>
    <row r="129" spans="1:12" s="38" customFormat="1" x14ac:dyDescent="0.2">
      <c r="A129" s="8">
        <v>92</v>
      </c>
      <c r="B129" s="21" t="s">
        <v>49</v>
      </c>
      <c r="C129" s="68" t="s">
        <v>46</v>
      </c>
      <c r="D129" s="69" t="s">
        <v>242</v>
      </c>
      <c r="E129" s="68" t="s">
        <v>243</v>
      </c>
      <c r="F129" s="69" t="s">
        <v>37</v>
      </c>
      <c r="G129" s="69">
        <v>150</v>
      </c>
      <c r="H129" s="21" t="s">
        <v>35</v>
      </c>
      <c r="I129" s="72"/>
      <c r="J129" s="73">
        <f t="shared" si="5"/>
        <v>0</v>
      </c>
      <c r="K129" s="73">
        <f t="shared" si="6"/>
        <v>0</v>
      </c>
      <c r="L129" s="70"/>
    </row>
    <row r="130" spans="1:12" s="38" customFormat="1" x14ac:dyDescent="0.2">
      <c r="A130" s="8">
        <v>93</v>
      </c>
      <c r="B130" s="21" t="s">
        <v>49</v>
      </c>
      <c r="C130" s="68" t="s">
        <v>46</v>
      </c>
      <c r="D130" s="69" t="s">
        <v>244</v>
      </c>
      <c r="E130" s="68" t="s">
        <v>245</v>
      </c>
      <c r="F130" s="69" t="s">
        <v>37</v>
      </c>
      <c r="G130" s="69">
        <v>100</v>
      </c>
      <c r="H130" s="21" t="s">
        <v>35</v>
      </c>
      <c r="I130" s="72"/>
      <c r="J130" s="73">
        <f t="shared" si="5"/>
        <v>0</v>
      </c>
      <c r="K130" s="73">
        <f t="shared" si="6"/>
        <v>0</v>
      </c>
      <c r="L130" s="70"/>
    </row>
    <row r="131" spans="1:12" s="38" customFormat="1" x14ac:dyDescent="0.2">
      <c r="A131" s="8">
        <v>94</v>
      </c>
      <c r="B131" s="21" t="s">
        <v>49</v>
      </c>
      <c r="C131" s="68" t="s">
        <v>46</v>
      </c>
      <c r="D131" s="69" t="s">
        <v>94</v>
      </c>
      <c r="E131" s="68" t="s">
        <v>95</v>
      </c>
      <c r="F131" s="69" t="s">
        <v>37</v>
      </c>
      <c r="G131" s="69">
        <v>35</v>
      </c>
      <c r="H131" s="21" t="s">
        <v>35</v>
      </c>
      <c r="I131" s="72"/>
      <c r="J131" s="73">
        <f t="shared" si="5"/>
        <v>0</v>
      </c>
      <c r="K131" s="73">
        <f t="shared" si="6"/>
        <v>0</v>
      </c>
      <c r="L131" s="70"/>
    </row>
    <row r="132" spans="1:12" s="38" customFormat="1" x14ac:dyDescent="0.2">
      <c r="A132" s="8">
        <v>95</v>
      </c>
      <c r="B132" s="21" t="s">
        <v>49</v>
      </c>
      <c r="C132" s="68" t="s">
        <v>46</v>
      </c>
      <c r="D132" s="69" t="s">
        <v>246</v>
      </c>
      <c r="E132" s="68" t="s">
        <v>247</v>
      </c>
      <c r="F132" s="69" t="s">
        <v>37</v>
      </c>
      <c r="G132" s="69">
        <v>15</v>
      </c>
      <c r="H132" s="21" t="s">
        <v>35</v>
      </c>
      <c r="I132" s="72"/>
      <c r="J132" s="73">
        <f t="shared" si="5"/>
        <v>0</v>
      </c>
      <c r="K132" s="73">
        <f t="shared" si="6"/>
        <v>0</v>
      </c>
      <c r="L132" s="70"/>
    </row>
    <row r="133" spans="1:12" s="38" customFormat="1" x14ac:dyDescent="0.2">
      <c r="A133" s="41" t="s">
        <v>47</v>
      </c>
      <c r="B133" s="42"/>
      <c r="C133" s="41"/>
      <c r="D133" s="43"/>
      <c r="E133" s="42"/>
      <c r="F133" s="44"/>
      <c r="G133" s="45"/>
      <c r="H133" s="45"/>
      <c r="I133" s="75"/>
      <c r="J133" s="46"/>
      <c r="K133" s="47"/>
      <c r="L133" s="76"/>
    </row>
    <row r="134" spans="1:12" s="38" customFormat="1" x14ac:dyDescent="0.2">
      <c r="A134" s="8">
        <v>96</v>
      </c>
      <c r="B134" s="21" t="s">
        <v>49</v>
      </c>
      <c r="C134" s="68" t="s">
        <v>47</v>
      </c>
      <c r="D134" s="69" t="s">
        <v>248</v>
      </c>
      <c r="E134" s="68" t="s">
        <v>249</v>
      </c>
      <c r="F134" s="69" t="s">
        <v>37</v>
      </c>
      <c r="G134" s="69">
        <v>35</v>
      </c>
      <c r="H134" s="21" t="s">
        <v>35</v>
      </c>
      <c r="I134" s="72"/>
      <c r="J134" s="73">
        <f t="shared" si="5"/>
        <v>0</v>
      </c>
      <c r="K134" s="73">
        <f t="shared" si="6"/>
        <v>0</v>
      </c>
      <c r="L134" s="70"/>
    </row>
    <row r="135" spans="1:12" s="38" customFormat="1" x14ac:dyDescent="0.2">
      <c r="A135" s="8">
        <v>97</v>
      </c>
      <c r="B135" s="21" t="s">
        <v>49</v>
      </c>
      <c r="C135" s="68" t="s">
        <v>47</v>
      </c>
      <c r="D135" s="69" t="s">
        <v>250</v>
      </c>
      <c r="E135" s="68" t="s">
        <v>251</v>
      </c>
      <c r="F135" s="69" t="s">
        <v>37</v>
      </c>
      <c r="G135" s="69">
        <v>15</v>
      </c>
      <c r="H135" s="21" t="s">
        <v>35</v>
      </c>
      <c r="I135" s="72"/>
      <c r="J135" s="73">
        <f t="shared" si="5"/>
        <v>0</v>
      </c>
      <c r="K135" s="73">
        <f t="shared" si="6"/>
        <v>0</v>
      </c>
      <c r="L135" s="70"/>
    </row>
    <row r="136" spans="1:12" s="38" customFormat="1" x14ac:dyDescent="0.2">
      <c r="A136" s="8">
        <v>98</v>
      </c>
      <c r="B136" s="21" t="s">
        <v>49</v>
      </c>
      <c r="C136" s="68" t="s">
        <v>47</v>
      </c>
      <c r="D136" s="69" t="s">
        <v>252</v>
      </c>
      <c r="E136" s="68" t="s">
        <v>253</v>
      </c>
      <c r="F136" s="69" t="s">
        <v>37</v>
      </c>
      <c r="G136" s="69">
        <v>20</v>
      </c>
      <c r="H136" s="21" t="s">
        <v>35</v>
      </c>
      <c r="I136" s="72"/>
      <c r="J136" s="73">
        <f t="shared" si="5"/>
        <v>0</v>
      </c>
      <c r="K136" s="73">
        <f t="shared" si="6"/>
        <v>0</v>
      </c>
      <c r="L136" s="70"/>
    </row>
    <row r="137" spans="1:12" s="38" customFormat="1" x14ac:dyDescent="0.2">
      <c r="A137" s="41" t="s">
        <v>48</v>
      </c>
      <c r="B137" s="42"/>
      <c r="C137" s="41"/>
      <c r="D137" s="43"/>
      <c r="E137" s="42"/>
      <c r="F137" s="44"/>
      <c r="G137" s="45"/>
      <c r="H137" s="45"/>
      <c r="I137" s="75"/>
      <c r="J137" s="46"/>
      <c r="K137" s="47"/>
      <c r="L137" s="76"/>
    </row>
    <row r="138" spans="1:12" s="38" customFormat="1" x14ac:dyDescent="0.2">
      <c r="A138" s="8">
        <v>99</v>
      </c>
      <c r="B138" s="21" t="s">
        <v>49</v>
      </c>
      <c r="C138" s="68" t="s">
        <v>48</v>
      </c>
      <c r="D138" s="69" t="s">
        <v>254</v>
      </c>
      <c r="E138" s="68" t="s">
        <v>255</v>
      </c>
      <c r="F138" s="69" t="s">
        <v>37</v>
      </c>
      <c r="G138" s="69">
        <v>50</v>
      </c>
      <c r="H138" s="21" t="s">
        <v>35</v>
      </c>
      <c r="I138" s="72"/>
      <c r="J138" s="73">
        <f t="shared" si="5"/>
        <v>0</v>
      </c>
      <c r="K138" s="73">
        <f t="shared" si="6"/>
        <v>0</v>
      </c>
      <c r="L138" s="70"/>
    </row>
    <row r="139" spans="1:12" s="38" customFormat="1" x14ac:dyDescent="0.2">
      <c r="A139" s="8">
        <v>100</v>
      </c>
      <c r="B139" s="21" t="s">
        <v>49</v>
      </c>
      <c r="C139" s="68" t="s">
        <v>48</v>
      </c>
      <c r="D139" s="69" t="s">
        <v>256</v>
      </c>
      <c r="E139" s="68" t="s">
        <v>257</v>
      </c>
      <c r="F139" s="69" t="s">
        <v>37</v>
      </c>
      <c r="G139" s="69">
        <v>50</v>
      </c>
      <c r="H139" s="21" t="s">
        <v>35</v>
      </c>
      <c r="I139" s="72"/>
      <c r="J139" s="73">
        <f t="shared" si="5"/>
        <v>0</v>
      </c>
      <c r="K139" s="73">
        <f t="shared" si="6"/>
        <v>0</v>
      </c>
      <c r="L139" s="70"/>
    </row>
    <row r="141" spans="1:12" x14ac:dyDescent="0.2">
      <c r="J141" s="61" t="s">
        <v>26</v>
      </c>
      <c r="K141" s="61" t="s">
        <v>27</v>
      </c>
    </row>
    <row r="142" spans="1:12" ht="25.5" x14ac:dyDescent="0.2">
      <c r="J142" s="62" t="s">
        <v>259</v>
      </c>
      <c r="K142" s="62" t="s">
        <v>260</v>
      </c>
    </row>
  </sheetData>
  <sheetProtection algorithmName="SHA-512" hashValue="Fw1jEOLPJ8CDhUhWzMpV/wyEwLeFLbHl0KxcNuoyJM8ybcDEKosPYD05BKjMwEjSkN5JKO2PK2aL0/09yUtryg==" saltValue="6+cnr7uPLySIGHYhtKkEOg==" spinCount="100000" sheet="1" autoFilter="0"/>
  <autoFilter ref="A21:L139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3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2023-07-17T16:49:41Z</cp:lastPrinted>
  <dcterms:created xsi:type="dcterms:W3CDTF">2019-08-27T18:47:03Z</dcterms:created>
  <dcterms:modified xsi:type="dcterms:W3CDTF">2024-01-16T14:51:41Z</dcterms:modified>
</cp:coreProperties>
</file>